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msfintl-my.sharepoint.com/personal/msfocb-yemen-techreferent_brussels_msf_org/Documents/Desktop/AL FARSHAH TENDER DOCS/"/>
    </mc:Choice>
  </mc:AlternateContent>
  <xr:revisionPtr revIDLastSave="0" documentId="8_{D2A787DE-10CE-4945-9E49-1F061AFACA4A}" xr6:coauthVersionLast="47" xr6:coauthVersionMax="47" xr10:uidLastSave="{00000000-0000-0000-0000-000000000000}"/>
  <bookViews>
    <workbookView xWindow="28680" yWindow="-120" windowWidth="29040" windowHeight="15720" xr2:uid="{E273FD84-5B09-4A88-AEFF-7BA9EA518AA0}"/>
  </bookViews>
  <sheets>
    <sheet name="BOQs TOILETS " sheetId="1" r:id="rId1"/>
  </sheets>
  <externalReferences>
    <externalReference r:id="rId2"/>
    <externalReference r:id="rId3"/>
    <externalReference r:id="rId4"/>
    <externalReference r:id="rId5"/>
  </externalReferences>
  <definedNames>
    <definedName name="\b">'[1]Water Demand'!#REF!</definedName>
    <definedName name="\berr">'[1]Water Demand'!#REF!</definedName>
    <definedName name="\c">'[1]Water Demand'!#REF!</definedName>
    <definedName name="\cerr">'[1]Water Demand'!#REF!</definedName>
    <definedName name="_2_._Print_Titles">'[2]OD-ID'!$A$2:$IV$2,'[2]OD-ID'!#REF!</definedName>
    <definedName name="_4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0">'BOQs TOILETS '!$A$1:$H$59</definedName>
    <definedName name="Print_Titles_MI">'[4]OD-ID'!$A$2:$IV$2,'[4]OD-ID'!#REF!</definedName>
    <definedName name="R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8" i="1" l="1"/>
  <c r="E9" i="1"/>
  <c r="E12" i="1"/>
  <c r="E16" i="1"/>
  <c r="E17" i="1"/>
  <c r="E19" i="1"/>
  <c r="E22" i="1"/>
  <c r="E24" i="1"/>
  <c r="E25" i="1"/>
  <c r="E27" i="1"/>
  <c r="E28" i="1"/>
  <c r="E31" i="1"/>
  <c r="E33" i="1"/>
  <c r="E35" i="1"/>
  <c r="G59" i="1"/>
</calcChain>
</file>

<file path=xl/sharedStrings.xml><?xml version="1.0" encoding="utf-8"?>
<sst xmlns="http://schemas.openxmlformats.org/spreadsheetml/2006/main" count="167" uniqueCount="147">
  <si>
    <t>Total amount</t>
  </si>
  <si>
    <t xml:space="preserve">مواسير صرف صحي 4 انش من الحمامات الى غرف التفتيش  بالمتر الطولي : توريد وتركيب مواسير بلاستيك للمجاري (u.p.v.c) قطر 4 هنش ضغط 6 بار وسماكة 3.2 مم مع جميع الملحقات والخردوات (التوصيلات ، الأكواع ، الموزعات وشدة الوصل السعر يشمل أعمال الحفر اللازمة وبالعمق المناسب وبعرض لا يزيد عن ثلاثة أمثال قطر الماسورة مع تسوية الأرضية والدك وإعطاء الميول اللازم ويشمل التثبيت واختبار التهريب طبقا لتعليمات المهندس المشرف </t>
  </si>
  <si>
    <t xml:space="preserve">4-inch sewage pipes from bathrooms to inspection chambers  per linear meter: Supply and installation of plastic sewage pipes (u.p.v.c) with a diameter of 4 inches, pressure of 6 bar, and thickness of 3.2 mm, with all accessories and fittings (connections, elbows, distributors, and connectors). The price includes the necessary excavation work at the appropriate depth and width not exceeding three times the pipe diameter, with leveling of the ground and compaction, and giving the necessary slope. It also includes installation and leak testing in accordance with the instructions of the supervising engineer. </t>
  </si>
  <si>
    <t>M.L</t>
  </si>
  <si>
    <t>مد مواسير الصرف للمياة قطر 4 انش</t>
  </si>
  <si>
    <t>Laying  pipe with Di 4 inch for the Grey wastewater network</t>
  </si>
  <si>
    <t>9.3.3</t>
  </si>
  <si>
    <t>مقطوعية/LS</t>
  </si>
  <si>
    <t xml:space="preserve"> حفر حفرة تصريف (Soak-away) قطر (3)م  وعمق 3.20م حسب الرسومات يشمل العمل الحفر اليدوي أو الميكانيكي، تسوية القاع والجوانب، وتأمين الموقع باللوحات التحذيرية، ونقل ناتج الحفر الزائد إلى المقالب.
- الردم بالمواد  (Filter Media): توريد وفرد وردم مواد حبيبية صلبة (أحجار كسر نظيف) بحجم  5-15 سم يتم الردم حتى ارتفاع 2.30 متر من القاع (ما يعادل 80% من العمق).
- غرفة تفتيش مقاس (50*50)سم بعمق 60سم  بحسب المواصفات في بند غرف التفتيش يتم تركيبها حسب الرسومات.
- تركيب طبقة من الغشاء البلاستيكي (Polyethylene Sheet) بسمك لا يقل عن 10 ملم فوق طبقة الحصى، ثم الردم فوقها بتربة نظيفة مع الدك والتسوية لتكون بمستوى الأرض الطبيعية مع الالتزام بتعليمات المهندس المشرف.</t>
  </si>
  <si>
    <t>Excavation of a drainage pit (Soak-away) with clear dimensions, diameter (3)m, and depth of m 3.20 according to the drawings. The work includes manual or mechanical digging, leveling the bottom and sides, securing the site with warning signs, and transporting the excess excavated material to the dumps.
Backfilling with filter media: Supply, spread, and backfill solid granular material (clean crushed stone) with a size of 5-15 cm. Backfill to a height of 2.30 meters from the bottom (equivalent to 80% of the depth).
- Inspection chamber measuring (50*50) cm with a depth of 60 cm according to the specifications in the inspection chambers section. It is installed according to the drawings.
- Installation of a layer of plastic membrane (Polyethylene Sheet) with a thickness of not less than 10 mm above the gravel layer, then backfill with clean soil, compacting and leveling it to the natural ground level in accordance with the instructions of the supervising engineer.</t>
  </si>
  <si>
    <t>9.3.2</t>
  </si>
  <si>
    <t xml:space="preserve"> بناء مصيدة شحوم مقاس صافي (2.20*1.00)م عمق 1.60م (Grease Trap) حسب  الرسومات والمواصفات التالية:
 يتم الحفر بأبعاد تزيد قليلاً  (2.7م × 1.50م) للسماح بتركيب العزل الخارجي والطلاء البيتوميني بسهولة.
- بلاطة القاعدة طبقة من الخرسانة المسلحة (RCC Concrete) ابعاد ( 2.70*1.50)م سماكة 15 سم تسليح فرش وغطاء 5 اسياخ بالمتر  قطر 12مم . يجب التأكد من استواء السطح تماماً لضمان منع تراكم الرواسب في زوايا معينة.
- باستخدام البلوك الخرساني الصلب (Solid Block) مقاس (15x20x40)سم يتم البناء للوصول إلى عمق 1.60 متر. مع اعمال التلابيس .
-- اللياسة الداخلية للمصيدة(Waterproofing) يتم عمل طرطشة ومن ثم لياسة (Plastering) لجميع الجدران الداخلية والأرضية باستخدام خلطة أسمنتية مضاف إليها مادة Sika-1 لسد المسام ومنع تسرب المياه والروائح.
- الجدران من الخارج  يتم طلاؤها بطبقتين من البيتومين (Bitumen) لحماية البلوك من الأملاح والرطوبة الموجودة في التربة (مضاد للتآكل).
-  استخدم مواسير PVC بقطر 4 انش للمدخل والمخرج مع تركيب تي  (T-pipe) عند المخرج  مع ربطها بحفرة الترشيح ماسير فطر 4 انش مع جميع التوصيلات.
- توفير غطاء محكم الإغلاق  قابل للحركة من الحديد سماكة 4مم  مع التركيب المحكم  لجميع الاكسسورات لمنع خروج الروائح الكريهة، ويسهل فتحه لعمليات التنظيف الدوري.</t>
  </si>
  <si>
    <t>Construction of a grease trap measuring (2.20*1.00) m with a depth of 1.60 m according to the following drawings and specifications:
 Excavation will be slightly larger (2.70 m × 1.50 m) to allow for easy installation of external insulation and bituminous coating.
- The base slab is a layer of reinforced concrete (RCC Concrete) with dimensions (2.70*1.50) m and a thickness of 15 cm, reinforced with 5 Rebar  Dia 12mm/m . The surface must be completely level to ensure that sediment does not accumulate in certain corners.
- Using solid concrete blocks (15x20x40) cm, the structure is built to a depth of 1.60 meters. With plastering work.
- Waterproofing of the interior of the trap: Apply a coat of plaster to all interior walls and floors using a cement mixture with Sika-1 added to seal pores and prevent water and odor leakage.
- The exterior walls are painted with two coats of bitumen to protect the blocks from salts and moisture in the soil (anti-corrosion).
- Use 4-inch diameter PVC pipes for the inlet and outlet, with a T-pipe installed at the outlet and pipe 4inch connection into soak away pit.
- Provide a tightly sealed, movable 4 mm thick iron cover with a tight fit for all accessories to prevent unpleasant odors from escaping and to facilitate opening for periodic cleaning see the Layout details</t>
  </si>
  <si>
    <t>9.3.1</t>
  </si>
  <si>
    <t>GREY WASTEWATER NETWORK</t>
  </si>
  <si>
    <t>NO</t>
  </si>
  <si>
    <t>تنفيذ غرف تفتيش ابعاد داخلية  40 ×40 سم والعمق المناسب باستخدام البلك الصم المقاس (15×15×40 سم) تصنيع أوتوماتيكي ترفع من سطح الأرض ارتفاع 20 سم  لمياه الصرف الخاص بالمغاسل بحسب  المواصفات أعلاه .</t>
  </si>
  <si>
    <t xml:space="preserve">Implementation of internal inspection chambers measuring (40 × 40)cm and of appropriate depth using solid blocks measuring (15 × 15 × 40) cm. Automatic manufacturing raised 20 cm above ground level for sewage drainage according to the above specifications. </t>
  </si>
  <si>
    <t>9.2.6</t>
  </si>
  <si>
    <t>عدد/NO</t>
  </si>
  <si>
    <t>بالعدد: توريد وتنفيذ غرف تفتيش للصرف الصحي بأبعاد داخلية صافية (50 × 50 سم) والعمق حسب المنسوب المطلوب، مع رفع رقبة الغرفة عن مستوى سطح الأرض بمقدار 20 سم، ويشمل البند كافة الأعمال التالية:
- اأعمال الحفر للأعماق المطلوبة والردم حول الغرف على طبقات مع الدك، وترحيل الفائض من المخلفات إلى خارج الموقع.
- تنفيذ فرشة صبة من الخرسانة العادية (نسبة خلط 1:3:6) بسماكة 15 سم، مع مراعاة البروز من جميع الجوانب وعمل مجاري(Channels) انسيابية لجريان المياه بشكل صحيح داخل القاعدة أثناء الصب.
- بناء جدران الغرفة باستخدام البلك الصم المقاس (15×15×40 سم) تصنيع أوتوماتيكي، مع ضمان جودة الربط واللحامات.
- طلاء جدران الغرفة من الداخل بلياسة من مونة الأسمنت المقاوم للأملاح والرمل (نسبة 1:2) بسماكة لا تقل عن 3 سم على طبقتين، مع تنعيم الظهارة (Finish) بشكل ممتاز، وتنفيذ الانحناءات اللازمة (الحواري) في القاع لضمان عدم تراكم الفضلات.
- توريد وتركيب غطاء من البلاستيك المسلح (PVC) عالي الجودة مع الحلق الخاص به مع التثبيت الجيد والتشطيب الخارجي حول الإطار بما يضمن المظهر العام والمتانة.
- يتم استخدام الأسمنت المقاوم للأملاح نظراً لطبيعة المنطقة. 
السعر يشمل كافة المواد العاملة وكل ما يلزم لإنهاء العمل وتسليمه على أكمل وجه وفقا لتعليمات المهندس المشرف.</t>
  </si>
  <si>
    <t>By number: Supply and installation of sewage inspection chambers with internal dimensions (50 × 50 cm) and depth according to the required level, with the chamber neck raised 20 cm above ground level. This item includes all of the following works:
- Excavation to the required depths and backfilling around the chambers in layers with compaction, and removal of excess waste from the site.
- Laying a 15 cm thick layer of normal concrete (mix ratio 1:3:6), taking into account the protrusion from all sides and creating channels for proper water flow inside the base during pouring.
- Build the walls of the room using automatically manufactured solid blocks (15×15×40 cm), ensuring the quality of the joints and welds.
- Coat the interior walls of the room with a layer of salt- and sand-resistant cement mortar (ratio 1:2) with a thickness of at least 3 cm in two layers, with an excellent finish, and make the necessary curves (curves) at the bottom to ensure that waste does not accumulate.
- Supply and installation of a high-quality reinforced plastic (PVC) cover with its own ring, with good fastening and external finishing around the frame to ensure overall appearance and durability.
- Salt-resistant cement is used due to the nature of the area. 
The price includes all working materials and everything necessary to complete the work and deliver it in the best possible way, in accordance with the instructions of the supervising engineer.</t>
  </si>
  <si>
    <t>9.2.5</t>
  </si>
  <si>
    <t>توريد وتركيب حوض قدم من الخزف (سيراميك) عالي الجودة، نخب أول، مقاس (80×80 سم)، لون أبيض ناصع بلمعة منتظمة، خالي من التموجات أو الثقوب السطحية 
- يكون إنتاج شركات معتمدة  وبسطح محبب مانع للانزلاق.
- يتم تركيبه فوق الأرضية بعد إتمام العزل ، ويثبت على قاعدة من الخرسانة العادية أو المونة الأسمنتية (بنسبة 300 كجم أسمنت/م3 رمل) مع ضبط الميول بشكل صحيح نحو فتحة الصرف لضمان عدم ارتداد أو تجمع المياه.
- الطبقة السطحية مقاومة للانزلاق (Anti-slip) والبكتيريا
- يشمل توريد وتركيب دش  نصف انش  نوعية ممتازة مطلي بالكروم يتراوح قطره بين 10 سم إلى 12 سم يعطي ضغط ماء قوي ومركز مع التغذية بالمياه وجميع الاكسسورات اللازمة وربط الصرف الصحي بشكل صحيح.</t>
  </si>
  <si>
    <t>Supply and installation of high-quality ceramic foot shower (ceramic), first grade, size (80×80 cm), bright white color with uniform gloss, free of ripples or surface holes.
- Manufactured by certified companies with a non-slip grainy surface.
- It shall be installed above the floor after completing the  insulation and fixed on a base of ordinary concrete or cement mortar (at a ratio of 300 kg cement/m3 sand) with the slope adjusted correctly towards the drain opening to ensure that water does not bounce back or accumulate.
- The surface layer shall be anti-slip and bacteria-resistant.
- Includes the supply and installation of a high-quality chrome-plated half-inch shower head with a diameter of 10 cm to 12 cm, providing strong, concentrated water pressure with water supply and all necessary accessories and proper connection to the sewage system.</t>
  </si>
  <si>
    <t>تركيب حوض الاستحمام.</t>
  </si>
  <si>
    <t>Installation of SHOWER TRAY, including any constraints</t>
  </si>
  <si>
    <t xml:space="preserve">
توريد وتركيب طقم مرحاض غربي (إفرنجي) قطعة واحدة، صناعة إسبانية أو ما يعادلها، مع كافة الإكسسوارات الإيطالية وربطها بشبكة الصرف والتغذية مقاس (50*60) ويشمل السعر تركيب كل القطع والملحقات المطلوبة صندوق طرد اكواع توصيلات وحاملة ورق  مع توريد وتركيب حنفي وشطاف وضوء مع محبس زواية كروم  صناعة إيطالي نوعية ممتازة يتم ربط المرحاض بخط الصرف و اختباره وتشغيله  حسب الاصول الفنية وتعليمات المهندس المشرف  </t>
  </si>
  <si>
    <t>Supply and installation of a Western-style toilet measuring (50*60) with all accessories in the desired color, Spanish-made or equivalent, of high quality and certified. The price includes the installation of all required parts and accessories, including a flush tank, connections, toilet paper holder, bidet, and light with chrome angle valve, Italian-made, excellent quality. The toilet will be connected to the drain line, tested, and adjusted according to technical standards and the instructions of the supervising engineer.</t>
  </si>
  <si>
    <t>9.2.4</t>
  </si>
  <si>
    <t>توريد وتركيب طقم مرحاض غربي (إفرنجي) قطعة واحدة</t>
  </si>
  <si>
    <t xml:space="preserve">Installation of Western-style toilet </t>
  </si>
  <si>
    <t xml:space="preserve">توريد وتركيب مرحض عربي بمقاس لا يقل عن (52×42×19)سم نوع خزف صيني مع صندوق الطرد (السيفون) مع جهاز الطرد والثمن يشمل:
- جميع ما يلزم من تمديدات التغذية بالمياه (محابس وحنفيات كروم الماني ثقيل مع شطاف وضوء مثبت بالجدار) ومواسير تغذية بلاستيكية (CPVC)  ثيرموبايب بقطر 1" من السطح والداخلية (4/3") بحسب الأقطار المحددة وكذا قطع التوصيل والملحقات وخلافه).
- جميع مايلزم من تمديدات الصرف من مواسير الصرف الصحي والقطع والأكواع والملحقات، وذلك من الأنابيب البلاستيكية ضغط عالي (UPVC) حتى أقرب غرفة تفتيش أو عمود صرف وبحسب الأقطار المحددة بالرسومات.
-يجب أن يكون التنفيذ بطريقة فنية ومعالجة جميع التشوهات التي قد تحدث و نقل جميع المخلفات إلى خارج حدود الموقع شاملاً كل ما يلزم </t>
  </si>
  <si>
    <t>Supply and install squat toilets size not less than (52x42x19) cm porcelain type with Heavy duty plastic siphon lavatory with the flushing tool , the price includes :
- All needed pipes for water feeding ( valves , chrome taps with water sprayer fixing to wall  and pipes 1 inch from water tank at rooftop and then the internal hermo pipe ¾ inch in desired diameters with all needed fixtures )
- All needed plastic ( UPVC ) pipes for sewer drainage to the nearest manhole in desired diameters in drawings .
Implementation should be in good technical manner &amp; fix all deformations after finishing , move all wastes outside the location with all works required according to specifications &amp; the supervisor engineer instructions .</t>
  </si>
  <si>
    <t>9.2.3</t>
  </si>
  <si>
    <t>توريد وتركيب سيفونات أرضية ( صفايات ) مقاس ( 20×20) سم قطر ( 4") مع غطاءين أحدهما شبك والآخر مغلق والثمن يشمل:
- جميع ما يلزم من تمديدات التصريف والجالي  تراب مقاس 30سم *30سم.مواسير ابو 4 انش
-  عمل الميول المناسب ويشمل الثمن جميع ما يلزم لإنهاء وتسليم العمل بحسب المواصفات والرسومات والمواصفات الفنية وتعليمات المهندس المشرف.</t>
  </si>
  <si>
    <t>Supply and installation of floor drains (strainers) measuring 20 x 20 cm (4") in diameter with two covers, one mesh and one closed. The price includes:
- All necessary drainage extensions and 30 cm x 30 cm gravel. drainage pipes (u.p.v.c) with a diameter of 4 inches 
-  Proper slope work. The price includes everything necessary to complete and deliver the work according to the specifications, drawings, technical specifications, and instructions of the supervising engineer.</t>
  </si>
  <si>
    <t>تركيب صفايات أرضي بما في ذلك أي ضوابط</t>
  </si>
  <si>
    <t>Installation of FLOOR DRAIN for , including any constraints</t>
  </si>
  <si>
    <t>9.2.2</t>
  </si>
  <si>
    <t xml:space="preserve">اعمال توريد وتركيب أحواض غسل اليدين
 توريد وتركيب مغسلة يد عمود مقاس (45×50) سم سيراميك نوعية ممتازة ايطالي او مايماثله مع تثبيت شماسية الهراب بالاسمنت الابيض والثمن يشمل التالي :
- توريد وتركيب تأسيس الصرف الصحي والتغذية بالمياه من السطح.
- توريد وتركيب حنفي مغسلة كروم نوعية ممتازة
- ربطها بغرف التفتيش بشكل منفصل الي الصفيات وجميع التمديدات التصريف مواسير بلاستيك للصرف (u.p.v.c)  مواسير ابو 2 انش 
- توريد تركيب هراب ولي بلاستيك نوعية ممتازة مع محبس زاوية 
- توريد  وتركيب رف صابونة صلبة مع حافظة شامبو سائل تثبت على الجدار جوار كل مغسلة 
والعمل يشمل جميع ما يلزم طبقاً للرسومات والمواصفات وتوجيهات المهندس المشرف (يجب اعتماد العينات قبل التوريد )
-  أعمال التشطيب والمعجنة حول الحوض بالسليكون الممتاز
كما يشمل الثمن جميع ما يلزم لإنهاء العمل على أكمل وجه بحسب المواصفات والرسومات وتعليمات المهندس المشرف </t>
  </si>
  <si>
    <t xml:space="preserve">Supply and installation of hand washing basins
Supply and installation of a 45×50 cm ceramic hand wash basin of excellent Italian quality or equivalent, with white cement fixing. The price includes the following:
- Supply and installation of drainage and water supply systems from rooftop.
- Supply and installation of high-quality chrome sink faucets
- Connection to inspection chambers separately with strainers and all drainage extensions and plastic drainage pipes (u.p.v.c) with a diameter of 2 inches and a pressure of 4 bar 
- Supply and installation of high-quality plastic drain covers with angle valves 
- Supply and installation of solid soap racks with liquid shampoo holders to be fixed to the wall next to each sink 
The work includes everything necessary according to the drawings, specifications, and instructions of the supervising engineer (Samples must be approved before supply)
-  Finishing and grouting around the sink with high-quality silicone
The price also includes everything necessary to complete the work to the highest standard in accordance with the specifications, drawings, and instructions of the supervising engineer </t>
  </si>
  <si>
    <t>9.2.1</t>
  </si>
  <si>
    <t>تركيب احوض غسيل يدين:</t>
  </si>
  <si>
    <t>Installation of CERAMIC WASHBASIN</t>
  </si>
  <si>
    <t xml:space="preserve"> </t>
  </si>
  <si>
    <t>SANITARY EQUIPMENTS</t>
  </si>
  <si>
    <t>بالمتر الطولي: توريد وتركيب أنابيب بلاستيكية من نوع (PVC) ضغط بقطر (1 بوصة)،  لتغذية  الخزان فوق سطح الحمامات من الخط فوق المركز الصحي . يشمل العمل توريد وتركيب كافة الوصلات اللازمة (أكواع، تيات، محابس، شد وصل، وردات عبور السطح)، واستخدام الغراء الموصى به من الشركة المصنعة. كما يشمل العمل التثبيت المتين باستخدام قفازات معدنية (Clamps) مطاطية، واختبار الشبكة تحت الضغط للتأكد من خلوها من التسريبات، وكافة ما يلزم لإنهاء البند حسب المخططات وتعليمات المهندس المشرف.</t>
  </si>
  <si>
    <t>By length  Meter: Supply and installation of high-pressure PVC pipes, diameter (1 inch), for water supply to water tank at toilets roof from  the  PHCC water pipe . The works include the supply and installation of all necessary fittings (elbows, tees, valves, unions, and roof sleeves) using approved solvent Glue. The item also includes secure fixing using rubber-lined metal clamps, pressure testing of the network to ensure zero leakage, and everything necessary to complete the task as per drawings and the supervising engineer's instructions.</t>
  </si>
  <si>
    <t>9.1.2</t>
  </si>
  <si>
    <t>بالعدد، توريد وتركيب خزان مياه بلاستيكي (Polyethylene) عالي الجودة، يتكون من ثلاث طبقات معالجة ضد الأشعة فوق البنفسجية ونمو الطحالب (1.5م³). يشمل العمل الآتي
- إنشاء قاعدة من البلك الخرساني تُبنى بشكل مربع مع قواطع داخلية على شكل (X) لضمان توزيع الأحمال، بارتفاع لا يقل عن 30 سم من السطح  يتم تشطيب السطح العلوي بلياسة أسمنتية ناعمة.
- التوصيلات والملحقات تركيب عوامة أتوماتيكية نحاسية، محابس قفل (Gate Valves) عالية الجودة، وجميع النيبلات والوصلات اللازمة.
- عمل فتحات تصريف (Drainage) مخصصة لغرض التنظيف في أسفل الخزان، مزودة بمحابس مستقلة لتسهيل عملية الصيانة وتفريغ الرواسب.
- يشمل البند التثبيت المحكم للخزان لضمان الاستقرار، وجميع الإكسسوارات والمواد الاستهلاكية اللازمة للتشغيل والربط مع إجراء اختبار التسريب والتحقق من كفاءة العوامة والمحابس، والعمل تام حسب الاصول الفنية وتوجيهات المهندس المشرف.</t>
  </si>
  <si>
    <t>Supply and installation of a high-quality polyethylene water tank consisting of three layers treated against UV rays and algae growth (1.5 m³). The work includes the following
- Construction of a square concrete base with internal X-shaped cutouts to ensure load distribution, with a height of at least 30 cm from the surface. The upper surface is finished with a smooth cement plastering.
- Connections and accessories Installation of an automatic copper float, high-quality gate valves, and all necessary nipples and connections.
- Drainage openings for cleaning purposes at the bottom of the tank, equipped with independent valves to facilitate maintenance and sediment removal.
- Includes secure installation of the tank to ensure stability, all accessories and consumables necessary for operation and connection, with leak testing and verification of the efficiency of the float and valves, and work performed in accordance with technical standards and the instructions of the supervising engineer.</t>
  </si>
  <si>
    <t xml:space="preserve">توريد وتركيب خزانات مياه سعة 1.5م³ بما في ذلك أي متطلبات تنفيذية </t>
  </si>
  <si>
    <t xml:space="preserve">Supply and installation of1.5m³ water tanks including any implementation requirements </t>
  </si>
  <si>
    <t>9.1.1</t>
  </si>
  <si>
    <t xml:space="preserve">WATER SUPLLY </t>
  </si>
  <si>
    <t xml:space="preserve">المياه والصرف الصحي </t>
  </si>
  <si>
    <t>PLUMBING AND SANITATION</t>
  </si>
  <si>
    <t>توريد وتركيب نوافذ للحمامات  من الألومنيوم سعودي أو إمارتي ابيض اللون مع الزجاج المسلح المعتم بسماكة 6 ملم درفتين  قلاب وتعتمد العينات قبل التوريد على أن يكون مقطع برواز الدرفة الزجاج لا يقل عن ( 4×8 ) سم والحلق بعرض يناسب الدرفة وأجزاء الشبابيك وبطلاء لا يقل عن (20) ميكرون أبعاد الشبابيك بأبعاد (0.60×0.40) م للحمامات و جلسة النافذة على ارتفاع 180سم والثمن يشمل :
المعجنة حول الحلق من الداخل والخارج بمعجون بلاستيكي شفاف وكذا الفراشي المحكمة أسفل وأعلى وعلى جوانب الدرف. بالإضافة إلى تركيب الزجاج مع قطع المطاط اللازمة للتثبيت.
جميع القطع المعدنية والبراغي والزوايا اللازمة للتثبيت من الألمونيوم. 
عمل الثقوب اللازمة لتصريف مياه الأمطار والتي تتجمع داخل الحلق.
الأقفال والمقابض والمفصلات وزوايا التثبيت إيطالي درجة أولى.
عمل شبك واقي للحشرات جهتين.
ويشمل الثمن جميع المستلزمات وجميع مايلزم لإتمام العمل بحسب الرسومات والمواصفات  وتعليمات المهندس المشرف</t>
  </si>
  <si>
    <t xml:space="preserve">Supply and install white aluminum window Saudi or Emirates made with, wired glass 6 mm thick two shutters, samples should be approved before supplying the aluminum section of the frames not less than (4x8) cm and the width of the frame match to the window shutter , 20 microns paint , the dimensions (0.60x0.40) m for the toilet window ,  set of the window are 1.8 m , the price includes :
-Paste around the frame from inside &amp; outside with plastic transparent paste , upper &amp; lower &amp; sides fixed brushes for shutters and rubbers to fix the glass .  
-All metals , screws , angles for fixing made of aluminum .
-Holes for good drainage of rainfall water that accumulate in the frame .
-Locks , handles  , hinges and fixed angles made in Italy fist class .
-Protection mosquito net for both sides 
The price includes all fixtures and all needed items to finalize the works according to the drawings, specifications, and the supervisor engineer instructions	</t>
  </si>
  <si>
    <t>M2 المتر مربع</t>
  </si>
  <si>
    <t>نوافذ الألمنيوم وجميع متطلبات التركيب</t>
  </si>
  <si>
    <t>AL Muminum  Window and all installation requirements</t>
  </si>
  <si>
    <t>توريد وتركيب أبواب ألمنيوم فردة واحدة، مصنعة من مقاطع ألمنيوم عالية الجودة (لون أبيض حلبي)، وفقاً للتالي:
- الحشوة الداخلية: بنظام "المرابيع الرص" المتراصة بإحكام لضمان الصلابة والشكل الجمالي
- الإطار (الحلق والظرفة): يتم استخدام مقاطع ألمنيوم لا يقل عرضها عن 8 سم × 4 سم.
- السماكة: يجب ألا تقل سماكة الألمنيوم المستخدم عن 1.8 مم لكافة المقاطع الرئيسية.
- الإكسسوارات والملحقات: يشمل البند توريد وتركيب الإطار (الحلق)، والمفصلات المتينة، والمقابض، والأقفال (الكوالين) من نوعية ممتازة، وجميع الجوانات المطاطية المانعة للصوت والأتربة.
- التنفيذ: يتم التركيب والميزان بدقة تامة طبقاً للرسومات المخطط لها، مع الالتزام التام بتعليمات المهندس المشرف وأصول الصناعة.</t>
  </si>
  <si>
    <t>Supply and installation of single-leaf aluminum doors, manufactured from high-quality aluminum profiles (HleppI White color), as per the following specifications:
The internal Infill: Use Marabie's Rass system, tightly interlocked to ensure maximum rigidity and aesthetic appeal.
The frame and Shutter: Aluminum profiles with sections no less than 8 cm x 4 cm.
- The thickness of the aluminum for all primary profiles must not be less than 1.8 mm.
- The Accessories and Fittings: The item includes the supply and installation of the door frame, heavy-duty hinges, handles, high-quality locks (mortise locks), and all rubber gaskets for soundproofing and dust protection.
The execution Phase: Installation and leveling must be performed with high precision according to the approved shop drawings, adhering strictly to the supervising engineer’s instructions and professional industry standards.</t>
  </si>
  <si>
    <t xml:space="preserve"> أبواب ألمنيوم (فردة واحدة) - نظام رص وجميع متطلبات التركيب</t>
  </si>
  <si>
    <t>Single-Leaf Aluminum Doors (Marabie' Rass Slats System) ,and all installation requirements.</t>
  </si>
  <si>
    <t>الأبواب والنوافذ</t>
  </si>
  <si>
    <t>DOORS &amp; WINDOWS</t>
  </si>
  <si>
    <t>توريد وتنفيذ نظام عزل مائي متكامل لأرضيات الحمامات ويشمل البند الآتي:
- طبقة النظافة: تنفيذ صبة مونة أسمنتية (Screed) بسماكة تتراوح بين 7-5 سم، منعمة ومخدومة جيداً، مع مراعاة الميول المطلوبة باتجاه نقاط التصريف (الصفايات).
- عمل نعلات أسمنتية دائرية (Angle Fillet) في زوايا التقاء الأرضية مع الجدران بارتفاع 10 سم لضمان انسيابية طبقة العزل ومنع انكسارها.
- دهان الأرضية والنعلات بوجه أساس أسفلتي (Bitumen Primer) لسد المسام وضمان قوة الالتصاق.
- توريد وتنفيذ طبقتين من لفائف الفلت (لباد أسفلتي) سماكة 2 ملم لكل طبقة، تُركب بشكل متعامد وباستخدام اللصق الحراري (النار)، مع مراعاة تراكب اللفائف (Overlap) بما لا يقل عن 10 سم.
- صعود طبقات العزل على الجدران (النعلات) بارتفاع لا يقل عن 10-15 سم وتثبيتها جيداً.
- السعر يشمل كافة المواد، العمالة والتسليم حسب تعليمات المهندس المشرف</t>
  </si>
  <si>
    <t>Supply and installation of a complete waterproofing system for Toilets floors including the following:
- Clean layer: Installation of a 7-5cm thick cement screed, smoothed and well finished, taking into account the required slope towards the drainage points (drains).
- Making circular cement soles (angle fillets) at the corners where the floor meets the walls, with a height of 10 cm to ensure the smoothness of the insulation layer and prevent its breakage.
- Painting the floor and soles with a bitumen primer to fill the pores and ensure adhesion strength.
- Supply and installation of two layers of felt rolls (asphalt felt) with a thickness of 2 mm per layer, installed perpendicularly using heat adhesion (fire), taking into account an overlap of at least 10 cm.
- Apply insulation layers to the walls (soles) with a height of at least 10-15 cm and fix them well.
- The price includes all materials, labor, and delivery according to the instructions of the supervising engineer.</t>
  </si>
  <si>
    <t>7. 2</t>
  </si>
  <si>
    <t>توريد وتنفيذ نظام متكامل لعزل الرطوبة والمياه للسطح ، وفقاً للخطوات والمواصفات التالية:
- توريد وتنفيذ طبقتين من  الفلت (لباد أسفلتي) عالي الجودة، سماكة كل طبقة 2 ملم (بإجمالي 4 ملم)، مع مراعاة التراكب (Overlap) بين اللفائف بما لا يقل عن 10 سم، وباستخدام اللصق الحراري (النار) لضمان الالتحام التام ومنع نفاذية المياه.
-  الوزرات (الأكتاف) عمل وزرات رأسية من نفس مادة العزل الأسفلتي بارتفاع 20 سم على كافة الجدران المحيطة (السترة)  مع معالجة الزوايا (Angle Fillet) لضمان عدم انكسار العازل.
- تنفيذ مونة أسمنتية (Screed) لعمل ميول دقيقة باتجاه المزاريب، على أن تكون منعمة ومخدومة جيداً.
- تعبئة الفواصل بمادة إيبوكسية مرنة (Epoxy Joint Filler) مخصصة للفواصل الإنشائية لضمان عدم تسرب المياه من خلالها.</t>
  </si>
  <si>
    <t>Supply and installation of an integrated moisture and water insulation system for the roof, in accordance with the following steps and specifications:
- Supply and installation of two layers of high-quality felt (asphalt felt), each layer 2 mm thick (4 mm total), taking into account the overlap between the rolls of at least 10 cm, and using thermal bonding (fire) to ensure complete adhesion and prevent water permeability.
-  Shoulders: Vertical shoulders made of the same asphalt insulation material, 20 cm high, on all surrounding walls (jacket), with angle fillets to ensure that the insulation does not break.
- Apply cement screed to create a slight slope towards the gutters, ensuring it is smooth and well finished.
- Fill the joints with flexible epoxy joint filler designed for structural joints to ensure that no water leaks through them.</t>
  </si>
  <si>
    <t>7. 1</t>
  </si>
  <si>
    <t xml:space="preserve">Insulation works </t>
  </si>
  <si>
    <t>بالمتر المربع: توريد وتنفيذ دهان بلاستيكي خارجي للجدران والذراوي، يشتمل على طبقة أساس ووجه ثقيل محبب (رشة أمريكي)، وفقاً للمواصفات التالية:
- تنظيف الجدران والذراوي من بقايا اللياسة، الأتربة، والأملاح. يجب التأكد من جفاف اللياسة تماماً قبل البدء.
- طبقة التأسيس: دهان وجه أساس (Sealer/Primer) خارجي مخصص للمباني الجديدة، يتميز بمقاومة القلويات والرطوبة لضمان تماسك الطبقات اللاحقة.
- طبقة الرشة (Texture): تنفيذ وجه ثقيل محبب (رشة أمريكي) باستخدام المسدس المخصص، مع ضبط كثافة الحبيبات وحجمها لتكون متساوية ومنتظمة على كامل مسطحات الواجهات والذراوي.
- الوجه النهائي: طلاء وجهين (أو حسب الحاجة) من الدهان البلاستيكي الخارجي باللون المعتمد السعر يشمل توريد وتركيب السقالات، حماية النوافذ والأبواب، والمؤن والعمالة، مع الالتزام بتعليمات المهندس المشرف.</t>
  </si>
  <si>
    <t>By Square Meter : Supply and application of exterior plastic paint for walls and parapets, consisting of a primer and a heavy granulated coat (American Texture), as per the following specifications:
-  Preparation: Cleaning all new wall and parapet surfaces from plaster residue, dust, and salts. Surfaces must be fully cured and dry before application.
- Priming: Application of one coat of high-quality exterior Alkali-resistant Sealer/Primer to ensure optimum bonding with the new plaster.
- Textured Coating: Application of a heavy granulated coat (American Spray) using specialized equipment, ensuring uniform grain distribution and consistent density across all elevations.
- Final Coats: Application of top-quality exterior plastic paint in the approved color,
- The Price includes scaffolding, protection of openings, all materials, and labor, according to professional standards and the engineer’s instructions.</t>
  </si>
  <si>
    <t>6. 2</t>
  </si>
  <si>
    <t>بالمتر المربع: توريد وتنفيذ دهان مائي أملشن (Emulsion) أبيض للأسقف، والاجزاء العلوي من الجدران الداخلية وفقاً للمواصفات التالية:
- التحضير: تنظيف وتجهيز أسطح الأسقف والجدران من أي عوالق، ثم دهان وجه أساس (Primer) مائي عالي الجودة لتهيئ السطح.
- المعالجة: تنفيذ طبقات المعجون اللازم مع الصنفرة الجيدة لضمان الحصول على سطح أملس تماماً وخال من العيوب.
- الدهان النهائي: طلاء ثلاث أوجه من الدهان المائي (الأملشن) باللون الأبيض الناصع، مع ضمان تجانس اللون وتغطية السطح بالكامل.
يتم العمل طبقاً للرسومات، والمواصفات الفنية العامة، وأصول الصناعة، مع الالتزام بتعليمات المهندس المشرف.</t>
  </si>
  <si>
    <t>BY Square Meter : Supply and application of White Water-based Emulsion Paint for ceilings, and the top internal wall above in toilets in accordance with the following specifications:
- Surface Preparation: Cleaning and preparing ceiling surfaces from any debris, followed by applying one coat of high-quality water-based Primer.
- Filling &amp; Sanding: Application of required putty coats including professional sanding to achieve a perfectly smooth, level, and flawless surface.
- Final Coating: Application of three coats of white emulsion paint, ensuring uniform color consistency and full opacity/coverage.
All works shall be executed according to the general technical specifications and professional industry standards under the instructions of the supervising engineer</t>
  </si>
  <si>
    <t>6. 1</t>
  </si>
  <si>
    <t>الطلاء</t>
  </si>
  <si>
    <t>PAINTING</t>
  </si>
  <si>
    <r>
      <rPr>
        <b/>
        <sz val="11"/>
        <color theme="1"/>
        <rFont val="Calibri"/>
        <family val="2"/>
      </rPr>
      <t xml:space="preserve">توريد بلاط سيراميك لجدران الحمامات مقاس  (0.5x30x40)سم : </t>
    </r>
    <r>
      <rPr>
        <sz val="11"/>
        <color theme="1"/>
        <rFont val="Calibri"/>
        <family val="2"/>
      </rPr>
      <t xml:space="preserve">
بالمتر المربع : توريد وتنفيذ بلاط سيراميك لجدران الحمامات بالإرتفاع 1.5م وخلف المغاسل نوعية ممتازة  بأبعاد 30×40×0.5سم مع المونة الأسمنتية بنسبة خلط 3:1 مع عمل فواصل منتظمة ومستقيمة وباستخدام الصليبات مقاس 2مم مع تعبئة الفواصل بالاسمنت الأبيض (ترويب) وبشكل منتظم خالي من النتوءات أو الزوائد  مع استخدام صليبات اثناء التنفيذ لضبط الفواصل ويشمل البند جميع مستلزمات العمل طبقا للمواصفات وتعليمات المهندس المشرف (القياس هندسيا مع خصم جميع فتحات الأبواب والشبابيك). يلتزم المقاول بتقديم عينات للمهندس المشرف لاعتمادها خطياً قبل التوريد للموقع.</t>
    </r>
  </si>
  <si>
    <r>
      <rPr>
        <b/>
        <sz val="11"/>
        <color theme="1"/>
        <rFont val="Calibri"/>
        <family val="2"/>
      </rPr>
      <t xml:space="preserve">Supply of ceramic tiles for bathroom walls, size (40x30x0.5) cm : </t>
    </r>
    <r>
      <rPr>
        <sz val="11"/>
        <color theme="1"/>
        <rFont val="Calibri"/>
        <family val="2"/>
      </rPr>
      <t xml:space="preserve">
Per square meter: Supply and installation of high-quality ceramic tiles for bathroom walls with Hieght 1.5m including behind the washing sinks, measuring 30x40x0.5 cm,  with cement mortar mixed at a ratio of 3:1, with regular, straight joints using 2 mm spacers and filling the joints with white cement (Trueb) in a regular manner free of protrusions or excesses, using crosses during implementation to adjust the joints. The item includes all work requirements in accordance with the specifications and instructions of the supervising engineer (engineered measurement with deduction of all door and window openings).</t>
    </r>
  </si>
  <si>
    <t>5. 2</t>
  </si>
  <si>
    <r>
      <rPr>
        <b/>
        <sz val="11"/>
        <color theme="1"/>
        <rFont val="Calibri"/>
        <family val="2"/>
      </rPr>
      <t>توريد وتركيب بلاط سيراميك محبب ممتاز لأرضيات الحمامات مقاس  (0.8x40x40)سم:</t>
    </r>
    <r>
      <rPr>
        <sz val="11"/>
        <color theme="1"/>
        <rFont val="Calibri"/>
        <family val="2"/>
      </rPr>
      <t xml:space="preserve">
بالمتر المربع : توريد وتنفيذ بلاط سيراميك محبب ممتاز لأرضيات الحمامات  مقاس 40*40سم  مانع للانزلاق مع المونة الأسمنتية بنسبة خلط 3:1 مع مراعاة تعبئة الفواصل بالاسمنت الأبيض (ترويب) مع استخدام صليبات اثناء التنفيذ لضبط الفواصل طبقا للمواصفات والمخططات وبحسب تعليمات المهندس المشرف  يلتزم المقاول بتقديم عينات للمهندس المشرف لاعتمادها خطياً قبل التوريد للموقع.
</t>
    </r>
  </si>
  <si>
    <r>
      <rPr>
        <b/>
        <sz val="11"/>
        <color theme="1"/>
        <rFont val="Calibri"/>
        <family val="2"/>
      </rPr>
      <t>Supply and installation of high-quality textured ceramic tiles for bathroom floors, size (40x40x0.8) cm:</t>
    </r>
    <r>
      <rPr>
        <sz val="11"/>
        <color theme="1"/>
        <rFont val="Calibri"/>
        <family val="2"/>
      </rPr>
      <t xml:space="preserve">
Per square meter: Supply and installation of high-quality textured ceramic tiles for bathroom floor  , size 40x40 cm, non-slip, with cement mortar at a mixing ratio of 3:1, taking into account the filling of joints with white cement (trowel) and using crosses during installation to adjust the joints according to the specifications and plans and according to the instructions of the supervising engineer. Samples shall be approved before installation.</t>
    </r>
  </si>
  <si>
    <t>5. 1</t>
  </si>
  <si>
    <t>البلاط</t>
  </si>
  <si>
    <t>TILING</t>
  </si>
  <si>
    <r>
      <rPr>
        <b/>
        <sz val="11"/>
        <color theme="1"/>
        <rFont val="Calibri"/>
        <family val="2"/>
      </rPr>
      <t>تلييس أسمنتي للسقف و الجدران:</t>
    </r>
    <r>
      <rPr>
        <sz val="11"/>
        <color theme="1"/>
        <rFont val="Calibri"/>
        <family val="2"/>
      </rPr>
      <t xml:space="preserve">
تلييس أسمنتي باستخدام الأسمنت البورتلاندي المقاوم للأملاح مكون من ثلاث طبقات ، طبقة طرطشة  بسمك 0.5 سم و طبقتي ظهارة وبطانة بسمك 1.5 سم مكونة من 300 كجم أسمنت لكل متر مكعب من الرمل ويشمل السعر الرش الجيد بالمياه وعمل الشبك الحديد عند مناطق الإلتقاء لمادتين مختلفتين والزوايا عند الأركان، طبقاً للرسومات والمواصفات وتعليمات المهندس المشرف
</t>
    </r>
  </si>
  <si>
    <r>
      <rPr>
        <b/>
        <sz val="11"/>
        <color theme="1"/>
        <rFont val="Calibri"/>
        <family val="2"/>
      </rPr>
      <t>Cement plastering for roof and walls :</t>
    </r>
    <r>
      <rPr>
        <sz val="11"/>
        <color theme="1"/>
        <rFont val="Calibri"/>
        <family val="2"/>
      </rPr>
      <t xml:space="preserve">
Per square metre: Cement plastering by sulphate Portland cement consist of three coats , one slurry coat 0.5 thick and two layers of lining and epithelium 1.5 thick with cement content 300 kg for each 1 cubic meter of sand, the price includes implement steel net for the contact areas between two different materials and corners   according to the drawings , specifications and the supervisor engineer instructions .
</t>
    </r>
  </si>
  <si>
    <t xml:space="preserve">اعمال اللياسة   	</t>
  </si>
  <si>
    <t xml:space="preserve"> Plastering work	</t>
  </si>
  <si>
    <r>
      <rPr>
        <b/>
        <sz val="11"/>
        <rFont val="Calibri"/>
        <family val="2"/>
      </rPr>
      <t xml:space="preserve">أعمال مباني بلك الحمامات مقاس (20*20*40) سم  أتوماتيكي ضغط:   </t>
    </r>
    <r>
      <rPr>
        <sz val="11"/>
        <rFont val="Calibri"/>
        <family val="2"/>
      </rPr>
      <t xml:space="preserve">
بالمتر المربع:توريد وتنفيذ مباني بلك أوتوماتيكي ضغط مقاس ( 20×20×40 ) سم  معتمد قبل التنفيذ، ويكون البناء بالمونة الإسمنتية بنسبة خلط 3:1 ( إسمنت : رمل ) بناء نظيف مع عمل الميسم من الجانبين  مع الرش بالمياه 3 مرات يوميا ولمدة لا تقل عن 5 أيام وبحسب أصول العمل والبناء وطبقاً للمخططات والمواصفات وتعليمات المهندس المشرف.</t>
    </r>
  </si>
  <si>
    <r>
      <rPr>
        <b/>
        <sz val="11"/>
        <rFont val="Calibri"/>
        <family val="2"/>
      </rPr>
      <t>Hollow concrete Block wall Building of toilets (20 x 20 x 40) cm, automatic:</t>
    </r>
    <r>
      <rPr>
        <sz val="11"/>
        <rFont val="Calibri"/>
        <family val="2"/>
      </rPr>
      <t xml:space="preserve">
Per square metre: Supply and installation of automatic block wall buildings (20 x 20 x 40) cm, approved prior to installation, constructed with cement mortar at a mixing ratio of 1:3 (cement: sand). Good construction with grouting on both sides, sprayed with water three times a day for a minimum of five days, in accordance with work and construction principles and in accordance with the plans, specifications and instructions of the supervising engineer.</t>
    </r>
  </si>
  <si>
    <t>M3 / م3</t>
  </si>
  <si>
    <r>
      <rPr>
        <b/>
        <sz val="11"/>
        <rFont val="Calibri"/>
        <family val="2"/>
      </rPr>
      <t xml:space="preserve">اعمال مباني حجر بازلتي للكرسي: </t>
    </r>
    <r>
      <rPr>
        <sz val="11"/>
        <rFont val="Calibri"/>
        <family val="2"/>
      </rPr>
      <t xml:space="preserve">
بالمتر المكعب: تنفيذ جدران الأساس من صخور البازلت السوداء الصلبة بسمك 40 سم وارتفاع 0.8 متر (0.6 متر تحت مستوى الأرض الطبيعي و20 سم فوق سطح الأرض) بما في ذلك بناء درجات المدخل، ويجب أن يكون البناء متداخلًا ومترابطًا باستخدام ملاط أسمنتي مع معالجة مائية جيدة، وفقًا للرسومات والمواصفات وتعليمات المهندس المشرف. 
</t>
    </r>
  </si>
  <si>
    <r>
      <t xml:space="preserve">Buildings work of Basalt stone masonry wall : 
</t>
    </r>
    <r>
      <rPr>
        <sz val="11"/>
        <rFont val="Calibri"/>
        <family val="2"/>
      </rPr>
      <t xml:space="preserve">By cubic metre:Implement foundation walls made of solid black basalt rocks 40 cm thickness , 0.8 m height ( 0.6 m under the natural ground level and 20 cm above the ground ) including build of the entrance steps , build should be overlapping , bonding together using cement mortar with good water curing  , according to the drawings , specifications, and instructions of the engineer. supervisor. </t>
    </r>
  </si>
  <si>
    <t xml:space="preserve">  أعمال المباني   </t>
  </si>
  <si>
    <t xml:space="preserve">Building Works:     </t>
  </si>
  <si>
    <t>M3/ م3</t>
  </si>
  <si>
    <t xml:space="preserve">للجسور و بلاطات السقف والأعتاب بنسبة خلط 1:2:4	    </t>
  </si>
  <si>
    <t>RCC for  beams , Soild slabs and lintels with ratio 1:2:4</t>
  </si>
  <si>
    <t>2.2.3</t>
  </si>
  <si>
    <t>خرسانة مسلحة للميد بنسبة خلط 1:2:4</t>
  </si>
  <si>
    <t xml:space="preserve">RCC For ground beams with ratio 1:2:4 </t>
  </si>
  <si>
    <t>2.2.2</t>
  </si>
  <si>
    <t>خرسانة مسلحة باستخدام الأسمنت البورتلاندي المقاوم للأملاح بمقاومة لا تقل عن 250 كجم / سم2 للمكعب القياسي 15×15×15سم والثمن يشمل ( النجارة والحدادة، الصب الميكانيكي، المواد و العمالة ومعالجة الخرسانات الظاهرة الوجه في الواجهات الخارجية للمبنى بحيث تكون ذات وجه ناعم وكل ما يلزم لإكمال البند) وبالسماكة والأبعاد المحددة بالرسومات والمواصفات  و يجب أن يكون التنفيذ بطريقة فنية ومعالجة جميع التشوهات التي قد تحدث و نقل جميع المخلفات إلى خارج حدود الموقع شاملاً كل ما يلزم و بحسب أصول المهنة و تعليمات المهندس المشرف .</t>
  </si>
  <si>
    <t xml:space="preserve">Reinforced concrete by sulphate Portland cement with a strength not less than 250 kg/cm2 for the standard cubic 15 x 15 x 15 cm and price includes ( wooden forms , reinforcement works , mechanical casting , materials , labors , treatment the appearing concrete of the building to be fear-face and  all what it needs to finalize this item ) according to thickness and dimensions shown in the drawings , Implementation should be in good technical manner &amp; fix all deformations after finishing , move all wastes outside the location with all works required according to specifications &amp; the supervisor engineer instructions .
</t>
  </si>
  <si>
    <t>2.2.1</t>
  </si>
  <si>
    <t xml:space="preserve">RCC CONCRETE WORKS -أعمال الخرسانة المسلحة  </t>
  </si>
  <si>
    <t>M2 / م2</t>
  </si>
  <si>
    <r>
      <rPr>
        <b/>
        <u/>
        <sz val="11"/>
        <rFont val="Calibri"/>
        <family val="2"/>
      </rPr>
      <t>أعمال الخرسانة العادية:</t>
    </r>
    <r>
      <rPr>
        <sz val="11"/>
        <rFont val="Calibri"/>
        <family val="2"/>
      </rPr>
      <t xml:space="preserve">
صب خرسانة عادية باستخدام الإسمنت البورتلاندي المقاوم للأملاح وبنسبة خلط 5:2.5:1 بمقاومة لا تقل عن  200 كجم / سم2  للمكعب القياسي 15×15×15سم والثمن يشمل (النجارة والصب الميكانيكي والمواد والعمالة وكل ما يلزم لإنهاء البند كاملاً) وبالسماكة والأبعاد المحددة بالرسومات والمواصفات و يجب أن يكون التنفيذ بطريقة فنية ومعالجة جميع التشوهات التي قد تحدث و نقل جميع المخلفات إلى خارج حدود الموقع شاملاً كل ما يلزم و بحسب أصول المهنة و تعليمات المهندس المشرف      
خرسانة عادية للأرضيات بسماكة 10سم ويشمل السعر فرش طبقة من الصولنج (كسر الحجر الأسود)  بسماكة لا تقل عن 15 سم شاملاً كل مايلزم . 
يجب أن يكون التنفيذ بطريقة فنية ومعالجة جميع التشوهات التي قد تحدث و نقل جميع المخلفات إلى خارج حدود الموقع شاملاً كل ما يلزم و بحسب أصول المهنة و تعليمات المهندس المشرف .      . </t>
    </r>
  </si>
  <si>
    <r>
      <rPr>
        <b/>
        <u/>
        <sz val="11"/>
        <rFont val="Calibri"/>
        <family val="2"/>
      </rPr>
      <t>Plain Concrete Works:</t>
    </r>
    <r>
      <rPr>
        <sz val="11"/>
        <rFont val="Calibri"/>
        <family val="2"/>
      </rPr>
      <t xml:space="preserve">
Casting plain concrete by sulphate Portland cement with ratio 1:2.5:5 and a strength not less than 200 kg/cm2 for the standard cubic 15 x 15 x 15 cm and price includes ( wooden forms , mechanical casting , materials , labors and  all what it needs to finalize this item ) according to thickness and dimensions shown in the drawings , Implementation should be in good technical manner &amp; fix all deformations after finishing , move all wastes outside the location with all works required according to specifications &amp; the supervisor engineer instructions :
Plain concrete for the floors 10 cm thick and price includes spread a layer of stones ( crushed black stones ) not less than 15 cm thick with all needed works .  
Implementation should be in good technical manner &amp; fix all deformations after finishing , move all wastes outside the location with all works required according to specifications &amp; the MSF supervisor engineer instructions </t>
    </r>
  </si>
  <si>
    <t>2.1.2</t>
  </si>
  <si>
    <t>خرسانة عادية أسفل أساس الكرسي الحجر بسماكة 5 سم  والسعر يشمل فرش  طبقة من الصولنج (كسر الحجر الأسود)  بسماكة لا تقل عن 10 سم باستخدام اسمنت مقاوم للاملاح.</t>
  </si>
  <si>
    <t>Plain concrete below all stone masonry walls foundation with a thickness of 5 cm the price include laying  Compacted crushed stones with thickness not less than 10cm using Portland cement resistant to salts and sulphates</t>
  </si>
  <si>
    <t>2.1.1</t>
  </si>
  <si>
    <t xml:space="preserve">Plain CONCRETE WORKS -أعمال الخرسانة العادية  </t>
  </si>
  <si>
    <t xml:space="preserve">  أعمال الخرسانة   </t>
  </si>
  <si>
    <t xml:space="preserve">CONCRETE WORKS -أعمال الخرسانة   </t>
  </si>
  <si>
    <t>M3/م 3</t>
  </si>
  <si>
    <t>أعمال الردم حول الأساسات والجدران و داخل المبنى وحتى الوصول إلى المناسيب المحددة بالرسومات بتربة من ناتج الحفر مع الرش والدك الجيد على طبقات لا تزيد عن 30 سم ، مع عدم الإضرار بالعناصر والمباني الحالية في الموقع .</t>
  </si>
  <si>
    <t xml:space="preserve">Backfilling around the foundations , walls and inside the building until the indicated elevations in the drawings by using the excavation soil and curing the soil by water and good compaction in layers not exceed than 30 cm , without cause any damages for the fixtures and the existing buildings in the location .
</t>
  </si>
  <si>
    <t>1. 2</t>
  </si>
  <si>
    <r>
      <rPr>
        <b/>
        <sz val="11"/>
        <rFont val="Calibri"/>
        <family val="2"/>
      </rPr>
      <t>أعمال الحفر:</t>
    </r>
    <r>
      <rPr>
        <sz val="11"/>
        <rFont val="Calibri"/>
        <family val="2"/>
      </rPr>
      <t xml:space="preserve">
الحفر: إعداد موقع العمل للحفر.الحفر للأساسات الجدار الحجري للمراحيض الأبعاد: 22 متر (طول) × 0.60 متر (عرض) × 0.8 متر (عمق) يتضمن جميع انواع التربة  وفقًا للتفاصيل الموضحة في الرسومات المرفقة , والسعر يشمل إزالة أي حطام وتنظيف الموقع من أي محتوى قبل العمل والمتبقي بعد العمل ,وفي حالة الحاجة يتم تحويل كل ما تبقى إلى مدافن النفايات على النحو المعتمد من قبل السلطات المحلية ، ويجب أن تتم جميع الأعمال ,وفق المواصفات والرسومات المرفقة وتحت اشراف والموافقة  مهندس المنظمة.</t>
    </r>
  </si>
  <si>
    <r>
      <rPr>
        <b/>
        <sz val="11"/>
        <rFont val="Calibri"/>
        <family val="2"/>
      </rPr>
      <t xml:space="preserve"> Excavation works:</t>
    </r>
    <r>
      <rPr>
        <sz val="11"/>
        <rFont val="Calibri"/>
        <family val="2"/>
      </rPr>
      <t xml:space="preserve">
Excavation: preparing the work site for  excavation. The excavation  for foundation for toilets stone masonry wall. Dimensions: L=22m x W=0.60m x H=0.8m includes all types of soils sandy, sandstone and clay according to the details shown in the attached drawings, the price includes removal of any debris, cleaning the site from any remaining after work, and in case of required; shift all remaining to Landfill as approved by local authority, all works must be done accordance to attached drawings and specifications with supervision and approval of MSF engineer.</t>
    </r>
  </si>
  <si>
    <t>1. 1</t>
  </si>
  <si>
    <t xml:space="preserve">  أعمال التسوية، والحفر</t>
  </si>
  <si>
    <t xml:space="preserve">LEVELING, EXCAVATION WORKS   </t>
  </si>
  <si>
    <r>
      <t xml:space="preserve"> </t>
    </r>
    <r>
      <rPr>
        <b/>
        <u/>
        <sz val="11"/>
        <rFont val="Calibri"/>
        <family val="2"/>
      </rPr>
      <t>ملاحظات هامة :</t>
    </r>
    <r>
      <rPr>
        <sz val="11"/>
        <rFont val="Calibri"/>
        <family val="2"/>
      </rPr>
      <t xml:space="preserve">
اي تفاصيل لم تذكر في قائمة الكميات ووضحت في الرسومات او طلبت من المهندس المشرف تعتبر محملة على البنود والأسعار و يجب على المقاول تنفيذها.
يجب أن تتم قراءة جدول الكميات بالتزامن مع المواصفات. كل المواد والمعدات يجب أن تتطابق مع المواصفات ويتم الموافقة عليها من قبل المهندس المشرف قبل وبعد الاستخدام أوالتركيب . يجب أن يتم تنفيذ جميع الأعمال وفقاً لتعليمات المهندس المشرف. يجب أن يشمل سعر الوحدة كل التكاليف اللازمة لإكمال وتشغيل ذلك البند بصورة تامة: العمالة، المواد، المباني، المعدات، النقل، النفقات العامة، الضرائب، المخاطر، الأرباح.
يجب اختبار الإنشاءات وأنظمة السباكة...مع العطاء، يجب على المقاول أن يقدم كتالوج من كل بند والتي في حال الفوز سوف تكون هناك حاجة للتوريد والتركيب كما في الكتلوج.
كلا اللغتين للبنود ملزمة للمقاول وسعر كل بند يشمل كل مايلزم لاتمام الغرض من البند وكافة متطلباته اي تفاصيل لم تذكر في قائمة الكميات ووضحت في الرسومات او طلبت من المهندس المشرف تعتبر محملة على البنود والأسعار و يجب على المقاول تنفيذها.
سيتم الرفع بحسب الاعمال والكميات المنجزة فقط 
على المقاول زيارة الموقع و معرفة كل الظروف المحيطة به لعمل تصور شامل قبل وضع أسعاره .
</t>
    </r>
  </si>
  <si>
    <r>
      <rPr>
        <b/>
        <u/>
        <sz val="11"/>
        <rFont val="Calibri"/>
        <family val="2"/>
      </rPr>
      <t xml:space="preserve">IMPORTANT NOTES: </t>
    </r>
    <r>
      <rPr>
        <sz val="11"/>
        <rFont val="Calibri"/>
        <family val="2"/>
      </rPr>
      <t xml:space="preserve">
All details required in Drawings are deemed included in items and costs, even not mentioned in BOQ. The Bill of Quantities shall be read in conjunction with the specifications. All materials and equipment shall comply with the specifications and shall be approved by the site engineer before and after use or installation. The unit price shall include all the costs needed to have the item completely finished and functional: labour, material, plant and equipment, transportation, overhead, taxes, risk and profit.
When completed, the bearing structures and plumbing systems have to be tested. The contractor must conduct site visit to have a look on the suggested works before pricing.                                                                                                                                                                       The payment including only the quantity of work done. .
The contractor should visit the site to get a complete clear view about site situation before submitting the quotation.</t>
    </r>
  </si>
  <si>
    <t>السعر الإجمالي</t>
  </si>
  <si>
    <t>سعر الوحده</t>
  </si>
  <si>
    <t>الكميه</t>
  </si>
  <si>
    <t>الوحدة</t>
  </si>
  <si>
    <t>Amount US$</t>
  </si>
  <si>
    <t>Rate  US$</t>
  </si>
  <si>
    <t>Qty</t>
  </si>
  <si>
    <t>Unit</t>
  </si>
  <si>
    <t>Bill of Quantities</t>
  </si>
  <si>
    <t>Description of work/ وصف البند</t>
  </si>
  <si>
    <t>SN</t>
  </si>
  <si>
    <t xml:space="preserve">EH_Bill of Quantity (BOQs) for Construction of 2 toilets and shower جدول كميات بناء حمامات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</si>
</sst>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16" x14ac:knownFonts="1">
    <font>
      <sz val="11"/>
      <color theme="1"/>
      <name val="Aptos Narrow"/>
      <family val="2"/>
      <scheme val="minor"/>
    </font>
    <font>
      <sz val="11"/>
      <color theme="1"/>
      <name val="Aptos Narrow"/>
      <family val="2"/>
      <scheme val="minor"/>
    </font>
    <font>
      <sz val="11"/>
      <color theme="1"/>
      <name val="Aptos Display"/>
      <family val="2"/>
      <scheme val="major"/>
    </font>
    <font>
      <b/>
      <sz val="11"/>
      <color theme="1"/>
      <name val="Aptos Display"/>
      <family val="2"/>
      <scheme val="major"/>
    </font>
    <font>
      <sz val="11"/>
      <color theme="1"/>
      <name val="Calibri"/>
      <family val="2"/>
    </font>
    <font>
      <b/>
      <sz val="14"/>
      <color theme="1"/>
      <name val="Calibri"/>
      <family val="2"/>
    </font>
    <font>
      <sz val="10"/>
      <name val="Arial"/>
      <family val="2"/>
    </font>
    <font>
      <sz val="12"/>
      <name val="Calibri"/>
      <family val="2"/>
    </font>
    <font>
      <b/>
      <sz val="11"/>
      <name val="Calibri"/>
      <family val="2"/>
    </font>
    <font>
      <b/>
      <sz val="10"/>
      <name val="Calibri"/>
      <family val="2"/>
    </font>
    <font>
      <sz val="10"/>
      <name val="Verdana"/>
      <family val="2"/>
    </font>
    <font>
      <b/>
      <sz val="11"/>
      <color theme="1"/>
      <name val="Calibri"/>
      <family val="2"/>
    </font>
    <font>
      <sz val="11"/>
      <name val="Calibri"/>
      <family val="2"/>
    </font>
    <font>
      <b/>
      <sz val="12"/>
      <name val="Calibri"/>
      <family val="2"/>
    </font>
    <font>
      <b/>
      <u/>
      <sz val="11"/>
      <name val="Calibri"/>
      <family val="2"/>
    </font>
    <font>
      <b/>
      <sz val="16"/>
      <name val="Calibri"/>
      <family val="2"/>
    </font>
  </fonts>
  <fills count="10">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249977111117893"/>
      </left>
      <right style="thin">
        <color theme="0" tint="-0.249977111117893"/>
      </right>
      <top/>
      <bottom style="thin">
        <color theme="0" tint="-0.249977111117893"/>
      </bottom>
      <diagonal/>
    </border>
    <border>
      <left style="thin">
        <color indexed="64"/>
      </left>
      <right style="thin">
        <color indexed="64"/>
      </right>
      <top style="thin">
        <color indexed="64"/>
      </top>
      <bottom/>
      <diagonal/>
    </border>
    <border>
      <left/>
      <right style="thin">
        <color theme="0" tint="-0.249977111117893"/>
      </right>
      <top style="hair">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6" fillId="0" borderId="0"/>
    <xf numFmtId="0" fontId="10" fillId="0" borderId="0"/>
    <xf numFmtId="0" fontId="6" fillId="0" borderId="0"/>
    <xf numFmtId="0" fontId="1" fillId="0" borderId="0"/>
    <xf numFmtId="0" fontId="1" fillId="0" borderId="0"/>
  </cellStyleXfs>
  <cellXfs count="102">
    <xf numFmtId="0" fontId="0" fillId="0" borderId="0" xfId="0"/>
    <xf numFmtId="0" fontId="2" fillId="0" borderId="0" xfId="0" applyFont="1"/>
    <xf numFmtId="0" fontId="3" fillId="0" borderId="0" xfId="0" applyFont="1" applyAlignment="1">
      <alignment horizontal="center"/>
    </xf>
    <xf numFmtId="44" fontId="4" fillId="2" borderId="1" xfId="0" applyNumberFormat="1" applyFont="1" applyFill="1" applyBorder="1" applyAlignment="1">
      <alignment horizontal="center"/>
    </xf>
    <xf numFmtId="0" fontId="5" fillId="2" borderId="1" xfId="0" applyFont="1" applyFill="1" applyBorder="1" applyAlignment="1">
      <alignment horizontal="center" vertical="center"/>
    </xf>
    <xf numFmtId="44" fontId="7" fillId="3" borderId="2" xfId="2" applyNumberFormat="1" applyFont="1" applyFill="1" applyBorder="1" applyAlignment="1">
      <alignment horizontal="center" vertical="center"/>
    </xf>
    <xf numFmtId="1" fontId="7" fillId="3" borderId="2" xfId="2" applyNumberFormat="1" applyFont="1" applyFill="1" applyBorder="1" applyAlignment="1">
      <alignment horizontal="center" vertical="center"/>
    </xf>
    <xf numFmtId="2" fontId="8" fillId="0" borderId="3" xfId="1" applyNumberFormat="1" applyFont="1" applyFill="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9" fillId="4" borderId="2" xfId="2" applyFont="1" applyFill="1" applyBorder="1" applyAlignment="1">
      <alignment horizontal="center" vertical="center" wrapText="1"/>
    </xf>
    <xf numFmtId="44" fontId="7" fillId="3" borderId="4" xfId="2" applyNumberFormat="1" applyFont="1" applyFill="1" applyBorder="1" applyAlignment="1">
      <alignment horizontal="center" vertical="center"/>
    </xf>
    <xf numFmtId="1" fontId="7" fillId="3" borderId="4" xfId="2" applyNumberFormat="1" applyFont="1" applyFill="1" applyBorder="1" applyAlignment="1">
      <alignment horizontal="center" vertical="center"/>
    </xf>
    <xf numFmtId="2" fontId="8" fillId="0" borderId="5" xfId="1" applyNumberFormat="1" applyFont="1" applyFill="1" applyBorder="1" applyAlignment="1">
      <alignment horizontal="center" vertical="center" wrapText="1"/>
    </xf>
    <xf numFmtId="0" fontId="8" fillId="0" borderId="1" xfId="3" applyFont="1" applyBorder="1" applyAlignment="1">
      <alignment vertical="center" wrapText="1"/>
    </xf>
    <xf numFmtId="0" fontId="9" fillId="4" borderId="4" xfId="2" applyFont="1" applyFill="1" applyBorder="1" applyAlignment="1">
      <alignment horizontal="center" vertical="center" wrapText="1"/>
    </xf>
    <xf numFmtId="44" fontId="7" fillId="3" borderId="1" xfId="2" applyNumberFormat="1" applyFont="1" applyFill="1" applyBorder="1" applyAlignment="1">
      <alignment vertical="center"/>
    </xf>
    <xf numFmtId="3" fontId="7" fillId="3" borderId="1" xfId="2" applyNumberFormat="1" applyFont="1" applyFill="1" applyBorder="1" applyAlignment="1">
      <alignment vertical="center"/>
    </xf>
    <xf numFmtId="1" fontId="7" fillId="3" borderId="1" xfId="2" applyNumberFormat="1" applyFont="1" applyFill="1" applyBorder="1" applyAlignment="1">
      <alignment horizontal="center" vertical="center"/>
    </xf>
    <xf numFmtId="3" fontId="11" fillId="3" borderId="1" xfId="2" applyNumberFormat="1" applyFont="1" applyFill="1" applyBorder="1" applyAlignment="1">
      <alignment horizontal="center" vertical="center" wrapText="1"/>
    </xf>
    <xf numFmtId="0" fontId="12" fillId="3" borderId="1" xfId="0" applyFont="1" applyFill="1" applyBorder="1" applyAlignment="1">
      <alignment horizontal="right" vertical="top" wrapText="1"/>
    </xf>
    <xf numFmtId="0" fontId="12" fillId="0" borderId="1" xfId="0" applyFont="1" applyBorder="1" applyAlignment="1">
      <alignment vertical="top" wrapText="1"/>
    </xf>
    <xf numFmtId="0" fontId="9" fillId="4" borderId="1" xfId="2" applyFont="1" applyFill="1" applyBorder="1" applyAlignment="1">
      <alignment vertical="center" wrapText="1"/>
    </xf>
    <xf numFmtId="0" fontId="12" fillId="0" borderId="1" xfId="2" applyFont="1" applyBorder="1" applyAlignment="1">
      <alignment horizontal="right" vertical="top" wrapText="1"/>
    </xf>
    <xf numFmtId="0" fontId="12" fillId="0" borderId="1" xfId="2" applyFont="1" applyBorder="1" applyAlignment="1">
      <alignment vertical="center" wrapText="1"/>
    </xf>
    <xf numFmtId="44" fontId="7" fillId="5" borderId="1" xfId="2" applyNumberFormat="1" applyFont="1" applyFill="1" applyBorder="1" applyAlignment="1">
      <alignment vertical="center"/>
    </xf>
    <xf numFmtId="3" fontId="7" fillId="5" borderId="1" xfId="2" applyNumberFormat="1" applyFont="1" applyFill="1" applyBorder="1" applyAlignment="1">
      <alignment vertical="center"/>
    </xf>
    <xf numFmtId="1" fontId="7" fillId="5" borderId="1" xfId="2" applyNumberFormat="1" applyFont="1" applyFill="1" applyBorder="1" applyAlignment="1">
      <alignment vertical="center"/>
    </xf>
    <xf numFmtId="3" fontId="13" fillId="5" borderId="1" xfId="2" applyNumberFormat="1"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2" fontId="8" fillId="0" borderId="1" xfId="1" applyNumberFormat="1" applyFont="1" applyFill="1" applyBorder="1" applyAlignment="1">
      <alignment horizontal="center" vertical="center" wrapText="1"/>
    </xf>
    <xf numFmtId="0" fontId="12" fillId="0" borderId="1" xfId="4" applyFont="1" applyBorder="1" applyAlignment="1">
      <alignment horizontal="left" vertical="top" wrapText="1"/>
    </xf>
    <xf numFmtId="3" fontId="13" fillId="3" borderId="1" xfId="2" applyNumberFormat="1" applyFont="1" applyFill="1" applyBorder="1" applyAlignment="1">
      <alignment horizontal="center" vertical="center" wrapText="1"/>
    </xf>
    <xf numFmtId="44" fontId="7" fillId="3" borderId="1" xfId="2" applyNumberFormat="1" applyFont="1" applyFill="1" applyBorder="1" applyAlignment="1">
      <alignment horizontal="center" vertical="center"/>
    </xf>
    <xf numFmtId="1" fontId="7" fillId="3" borderId="1" xfId="2" applyNumberFormat="1" applyFont="1" applyFill="1" applyBorder="1" applyAlignment="1">
      <alignment horizontal="center" vertical="center"/>
    </xf>
    <xf numFmtId="3" fontId="13" fillId="3" borderId="1" xfId="2" applyNumberFormat="1" applyFont="1" applyFill="1" applyBorder="1" applyAlignment="1">
      <alignment horizontal="center" vertical="center" wrapText="1"/>
    </xf>
    <xf numFmtId="0" fontId="9" fillId="4" borderId="1" xfId="2" applyFont="1" applyFill="1" applyBorder="1" applyAlignment="1">
      <alignment horizontal="center" vertical="center" wrapText="1"/>
    </xf>
    <xf numFmtId="3" fontId="7" fillId="3" borderId="1" xfId="2" applyNumberFormat="1" applyFont="1" applyFill="1" applyBorder="1" applyAlignment="1">
      <alignment horizontal="center" vertical="center"/>
    </xf>
    <xf numFmtId="0" fontId="4" fillId="0" borderId="1" xfId="5" applyFont="1" applyBorder="1" applyAlignment="1">
      <alignment vertical="top" wrapText="1"/>
    </xf>
    <xf numFmtId="3" fontId="7" fillId="3" borderId="1" xfId="2" applyNumberFormat="1" applyFont="1" applyFill="1" applyBorder="1" applyAlignment="1">
      <alignment horizontal="center" vertical="center"/>
    </xf>
    <xf numFmtId="2" fontId="8" fillId="0" borderId="1" xfId="1" applyNumberFormat="1" applyFont="1" applyFill="1" applyBorder="1" applyAlignment="1">
      <alignment horizontal="center" vertical="center" wrapText="1"/>
    </xf>
    <xf numFmtId="0" fontId="4" fillId="0" borderId="1" xfId="5" applyFont="1" applyBorder="1" applyAlignment="1">
      <alignment horizontal="right" vertical="top" wrapText="1"/>
    </xf>
    <xf numFmtId="0" fontId="12" fillId="0" borderId="1" xfId="4" applyFont="1" applyBorder="1" applyAlignment="1">
      <alignment horizontal="right" vertical="top" wrapText="1"/>
    </xf>
    <xf numFmtId="0" fontId="9" fillId="4" borderId="1" xfId="2" applyFont="1" applyFill="1" applyBorder="1" applyAlignment="1">
      <alignment horizontal="center" vertical="center" wrapText="1"/>
    </xf>
    <xf numFmtId="0" fontId="8" fillId="0" borderId="1" xfId="3" applyFont="1" applyBorder="1" applyAlignment="1">
      <alignment horizontal="right" vertical="center" wrapText="1"/>
    </xf>
    <xf numFmtId="44" fontId="7" fillId="3" borderId="1" xfId="2" applyNumberFormat="1" applyFont="1" applyFill="1" applyBorder="1" applyAlignment="1">
      <alignment horizontal="center" vertical="center"/>
    </xf>
    <xf numFmtId="0" fontId="12" fillId="0" borderId="1" xfId="0" applyFont="1" applyBorder="1" applyAlignment="1">
      <alignment wrapText="1"/>
    </xf>
    <xf numFmtId="0" fontId="4" fillId="0" borderId="1" xfId="0" applyFont="1" applyBorder="1" applyAlignment="1">
      <alignment horizontal="right" vertical="top" wrapText="1"/>
    </xf>
    <xf numFmtId="1" fontId="7" fillId="3" borderId="1" xfId="2" applyNumberFormat="1" applyFont="1" applyFill="1" applyBorder="1" applyAlignment="1">
      <alignment vertical="center"/>
    </xf>
    <xf numFmtId="0" fontId="9" fillId="7" borderId="1" xfId="2" applyFont="1" applyFill="1" applyBorder="1" applyAlignment="1">
      <alignment vertical="center" wrapText="1"/>
    </xf>
    <xf numFmtId="0" fontId="9" fillId="7" borderId="1" xfId="2" applyFont="1" applyFill="1" applyBorder="1" applyAlignment="1">
      <alignment horizontal="center" vertical="center" wrapText="1"/>
    </xf>
    <xf numFmtId="164" fontId="7" fillId="3" borderId="1" xfId="2" applyNumberFormat="1" applyFont="1" applyFill="1" applyBorder="1" applyAlignment="1">
      <alignment horizontal="center" vertical="center"/>
    </xf>
    <xf numFmtId="164" fontId="13" fillId="3" borderId="1" xfId="2" applyNumberFormat="1" applyFont="1" applyFill="1" applyBorder="1" applyAlignment="1">
      <alignment horizontal="center" vertical="center"/>
    </xf>
    <xf numFmtId="164" fontId="7" fillId="3" borderId="2" xfId="2" applyNumberFormat="1" applyFont="1" applyFill="1" applyBorder="1" applyAlignment="1">
      <alignment horizontal="center" vertical="center"/>
    </xf>
    <xf numFmtId="164" fontId="13" fillId="3" borderId="1" xfId="2" applyNumberFormat="1" applyFont="1" applyFill="1" applyBorder="1" applyAlignment="1">
      <alignment horizontal="center" vertical="center" wrapText="1"/>
    </xf>
    <xf numFmtId="164" fontId="7" fillId="3" borderId="4" xfId="2" applyNumberFormat="1" applyFont="1" applyFill="1" applyBorder="1" applyAlignment="1">
      <alignment horizontal="center" vertical="center"/>
    </xf>
    <xf numFmtId="0" fontId="9" fillId="7" borderId="1" xfId="2" applyFont="1" applyFill="1" applyBorder="1" applyAlignment="1">
      <alignment horizontal="left" vertical="center" wrapText="1"/>
    </xf>
    <xf numFmtId="164" fontId="7" fillId="3" borderId="1" xfId="2" applyNumberFormat="1" applyFont="1" applyFill="1" applyBorder="1" applyAlignment="1">
      <alignment vertical="center"/>
    </xf>
    <xf numFmtId="3" fontId="7" fillId="3" borderId="1" xfId="2" applyNumberFormat="1" applyFont="1" applyFill="1" applyBorder="1" applyAlignment="1">
      <alignment vertical="center" wrapText="1"/>
    </xf>
    <xf numFmtId="2" fontId="7" fillId="0" borderId="1" xfId="2" applyNumberFormat="1" applyFont="1" applyBorder="1" applyAlignment="1">
      <alignment horizontal="center" vertical="center" wrapText="1"/>
    </xf>
    <xf numFmtId="0" fontId="4" fillId="0" borderId="1" xfId="5" applyFont="1" applyBorder="1" applyAlignment="1">
      <alignment vertical="center" wrapText="1"/>
    </xf>
    <xf numFmtId="0" fontId="12" fillId="0" borderId="1" xfId="0" applyFont="1" applyBorder="1" applyAlignment="1">
      <alignment horizontal="left" vertical="top" wrapText="1"/>
    </xf>
    <xf numFmtId="0" fontId="4" fillId="0" borderId="1" xfId="6" applyFont="1" applyBorder="1" applyAlignment="1">
      <alignment horizontal="right" vertical="top" wrapText="1" readingOrder="2"/>
    </xf>
    <xf numFmtId="0" fontId="4" fillId="0" borderId="1" xfId="6" applyFont="1" applyBorder="1" applyAlignment="1">
      <alignment horizontal="left" vertical="center" wrapText="1" readingOrder="1"/>
    </xf>
    <xf numFmtId="0" fontId="4" fillId="0" borderId="1" xfId="6" applyFont="1" applyBorder="1" applyAlignment="1">
      <alignment horizontal="left" vertical="top" wrapText="1" readingOrder="1"/>
    </xf>
    <xf numFmtId="0" fontId="9" fillId="7" borderId="1" xfId="2" applyFont="1" applyFill="1" applyBorder="1" applyAlignment="1">
      <alignment horizontal="right" vertical="center" wrapText="1"/>
    </xf>
    <xf numFmtId="0" fontId="12" fillId="3" borderId="1" xfId="2" applyFont="1" applyFill="1" applyBorder="1" applyAlignment="1">
      <alignment horizontal="right" vertical="top" wrapText="1"/>
    </xf>
    <xf numFmtId="0" fontId="12" fillId="3" borderId="1" xfId="2" applyFont="1" applyFill="1" applyBorder="1" applyAlignment="1">
      <alignment horizontal="left" vertical="center" wrapText="1"/>
    </xf>
    <xf numFmtId="0" fontId="4" fillId="3" borderId="0" xfId="0" applyFont="1" applyFill="1" applyAlignment="1">
      <alignment vertical="top" wrapText="1"/>
    </xf>
    <xf numFmtId="0" fontId="13" fillId="7" borderId="1" xfId="2" applyFont="1" applyFill="1" applyBorder="1" applyAlignment="1">
      <alignment vertical="center" wrapText="1"/>
    </xf>
    <xf numFmtId="0" fontId="13" fillId="7" borderId="1" xfId="2" applyFont="1" applyFill="1" applyBorder="1" applyAlignment="1">
      <alignment horizontal="center" vertical="center" wrapText="1"/>
    </xf>
    <xf numFmtId="0" fontId="13" fillId="7" borderId="1" xfId="2" applyFont="1" applyFill="1" applyBorder="1" applyAlignment="1">
      <alignment horizontal="right" vertical="center" wrapText="1"/>
    </xf>
    <xf numFmtId="164" fontId="7" fillId="3" borderId="1" xfId="2" applyNumberFormat="1" applyFont="1" applyFill="1" applyBorder="1" applyAlignment="1">
      <alignment vertical="center" wrapText="1"/>
    </xf>
    <xf numFmtId="0" fontId="4" fillId="0" borderId="1" xfId="5" applyFont="1" applyBorder="1" applyAlignment="1">
      <alignment horizontal="left" vertical="top" wrapText="1"/>
    </xf>
    <xf numFmtId="0" fontId="2" fillId="0" borderId="0" xfId="0" applyFont="1" applyAlignment="1">
      <alignment horizontal="center"/>
    </xf>
    <xf numFmtId="2" fontId="7" fillId="3" borderId="1" xfId="2" applyNumberFormat="1" applyFont="1" applyFill="1" applyBorder="1" applyAlignment="1">
      <alignment vertical="center" wrapText="1"/>
    </xf>
    <xf numFmtId="0" fontId="13" fillId="8" borderId="1" xfId="2" applyFont="1" applyFill="1" applyBorder="1" applyAlignment="1">
      <alignment vertical="center" wrapText="1"/>
    </xf>
    <xf numFmtId="0" fontId="13" fillId="8" borderId="1" xfId="2" applyFont="1" applyFill="1" applyBorder="1" applyAlignment="1">
      <alignment horizontal="center" vertical="center" wrapText="1"/>
    </xf>
    <xf numFmtId="44" fontId="7" fillId="0" borderId="1" xfId="2" applyNumberFormat="1" applyFont="1" applyBorder="1" applyAlignment="1">
      <alignment horizontal="center" vertical="center" wrapText="1"/>
    </xf>
    <xf numFmtId="0" fontId="7" fillId="0" borderId="1" xfId="2" applyFont="1" applyBorder="1" applyAlignment="1">
      <alignment vertical="center" wrapText="1"/>
    </xf>
    <xf numFmtId="2" fontId="13" fillId="3" borderId="1" xfId="2" applyNumberFormat="1" applyFont="1" applyFill="1" applyBorder="1" applyAlignment="1">
      <alignment horizontal="center" vertical="center" wrapText="1"/>
    </xf>
    <xf numFmtId="0" fontId="12" fillId="3" borderId="1" xfId="2" applyFont="1" applyFill="1" applyBorder="1" applyAlignment="1">
      <alignment horizontal="left" vertical="top" wrapText="1"/>
    </xf>
    <xf numFmtId="0" fontId="8" fillId="3" borderId="1" xfId="2" applyFont="1" applyFill="1" applyBorder="1" applyAlignment="1">
      <alignment horizontal="center" vertical="top" wrapText="1"/>
    </xf>
    <xf numFmtId="2" fontId="7" fillId="0" borderId="1" xfId="2" applyNumberFormat="1" applyFont="1" applyBorder="1" applyAlignment="1">
      <alignment vertical="center" wrapText="1"/>
    </xf>
    <xf numFmtId="0" fontId="13" fillId="0" borderId="1" xfId="2" applyFont="1" applyBorder="1" applyAlignment="1">
      <alignment horizontal="center" vertical="center" wrapText="1"/>
    </xf>
    <xf numFmtId="0" fontId="12" fillId="0" borderId="1" xfId="2" applyFont="1" applyBorder="1" applyAlignment="1">
      <alignment horizontal="left" vertical="top" wrapText="1"/>
    </xf>
    <xf numFmtId="0" fontId="7" fillId="0" borderId="1" xfId="2" applyFont="1" applyBorder="1" applyAlignment="1">
      <alignment horizontal="center" vertical="center" wrapText="1"/>
    </xf>
    <xf numFmtId="0" fontId="12" fillId="0" borderId="6" xfId="2" applyFont="1" applyBorder="1" applyAlignment="1">
      <alignment horizontal="left" vertical="center" wrapText="1"/>
    </xf>
    <xf numFmtId="0" fontId="13" fillId="7" borderId="2" xfId="2" applyFont="1" applyFill="1" applyBorder="1" applyAlignment="1">
      <alignment vertical="center" wrapText="1"/>
    </xf>
    <xf numFmtId="0" fontId="13" fillId="7" borderId="2" xfId="2" applyFont="1" applyFill="1" applyBorder="1" applyAlignment="1">
      <alignment horizontal="center" vertical="center" wrapText="1"/>
    </xf>
    <xf numFmtId="0" fontId="12" fillId="0" borderId="1" xfId="2" applyFont="1" applyBorder="1" applyAlignment="1">
      <alignment horizontal="right" vertical="center" wrapText="1"/>
    </xf>
    <xf numFmtId="0" fontId="9" fillId="9" borderId="7" xfId="2" applyFont="1" applyFill="1" applyBorder="1" applyAlignment="1">
      <alignment horizontal="center" vertical="center" wrapText="1"/>
    </xf>
    <xf numFmtId="0" fontId="12" fillId="0" borderId="1" xfId="2" applyFont="1" applyBorder="1" applyAlignment="1">
      <alignment horizontal="left" vertical="top" wrapText="1"/>
    </xf>
    <xf numFmtId="2" fontId="7" fillId="9" borderId="1" xfId="2" applyNumberFormat="1" applyFont="1" applyFill="1" applyBorder="1" applyAlignment="1">
      <alignment horizontal="center" vertical="center"/>
    </xf>
    <xf numFmtId="4" fontId="7" fillId="9" borderId="1" xfId="2" applyNumberFormat="1" applyFont="1" applyFill="1" applyBorder="1" applyAlignment="1">
      <alignment horizontal="center" vertical="center"/>
    </xf>
    <xf numFmtId="0" fontId="7" fillId="9" borderId="1" xfId="2" applyFont="1" applyFill="1" applyBorder="1" applyAlignment="1">
      <alignment horizontal="center" vertical="center"/>
    </xf>
    <xf numFmtId="0" fontId="13" fillId="9" borderId="1" xfId="2" applyFont="1" applyFill="1" applyBorder="1" applyAlignment="1">
      <alignment horizontal="center" vertical="center"/>
    </xf>
    <xf numFmtId="0" fontId="13" fillId="9" borderId="1" xfId="2" applyFont="1" applyFill="1" applyBorder="1" applyAlignment="1">
      <alignment horizontal="center" vertical="center" wrapText="1" readingOrder="1"/>
    </xf>
    <xf numFmtId="0" fontId="9" fillId="9" borderId="1" xfId="2" applyFont="1" applyFill="1" applyBorder="1" applyAlignment="1">
      <alignment horizontal="center" vertical="center" wrapText="1"/>
    </xf>
    <xf numFmtId="0" fontId="15" fillId="9" borderId="1" xfId="2" applyFont="1" applyFill="1" applyBorder="1" applyAlignment="1">
      <alignment horizontal="center" vertical="center"/>
    </xf>
    <xf numFmtId="0" fontId="15" fillId="7" borderId="1" xfId="2" applyFont="1" applyFill="1" applyBorder="1" applyAlignment="1">
      <alignment horizontal="center" vertical="center" wrapText="1"/>
    </xf>
  </cellXfs>
  <cellStyles count="7">
    <cellStyle name="Comma" xfId="1" builtinId="3"/>
    <cellStyle name="Normal" xfId="0" builtinId="0"/>
    <cellStyle name="Normal 2 2" xfId="2" xr:uid="{0C47F425-7A6D-4645-99BA-A6CB2073B9B1}"/>
    <cellStyle name="Normal 3" xfId="6" xr:uid="{48239AF3-B469-4E69-B360-40C55485A437}"/>
    <cellStyle name="Normal 8" xfId="5" xr:uid="{937D1527-87A6-4407-976D-DB8AEDBBBA40}"/>
    <cellStyle name="Normal_B.O.Q - Puskesmas" xfId="3" xr:uid="{6FF5FA61-C771-42E0-B241-E65EFB03131C}"/>
    <cellStyle name="Normal_POLINDES" xfId="4" xr:uid="{F6EA2025-DCDD-4C5A-99DC-562FEF5994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msfintl-my.sharepoint.com/personal/msfocb-yemen-techreferent_brussels_msf_org/Documents/Desktop/AL%20FARSHAH%20TENDER%20DOCS/BOQ%20CONSTRUCTION%20TOIELTS%20AND%20WASTWATER%20SYSTEM%20IN%20ALFARSHA%20PHCC/BOQ%20Wastewater%20system%20and%20toilets%20Migr%20.xlsx" TargetMode="External"/><Relationship Id="rId2" Type="http://schemas.microsoft.com/office/2019/04/relationships/externalLinkLongPath" Target="BOQ%20CONSTRUCTION%20TOIELTS%20AND%20WASTWATER%20SYSTEM%20IN%20ALFARSHA%20PHCC/BOQ%20Wastewater%20system%20and%20toilets%20Migr%20.xlsx?C91358A5" TargetMode="External"/><Relationship Id="rId1" Type="http://schemas.openxmlformats.org/officeDocument/2006/relationships/externalLinkPath" Target="file:///\\C91358A5\BOQ%20Wastewater%20system%20and%20toilets%20Migr%20.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D-ID"/>
    </sheetNames>
    <sheetDataSet>
      <sheetData sheetId="0" refreshError="1">
        <row r="2">
          <cell r="A2" t="str">
            <v>O.D. verses I.D.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WASTE WATER SYSTEM"/>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AC635-9F19-4691-A726-D6F0980AE58A}">
  <dimension ref="A1:H59"/>
  <sheetViews>
    <sheetView tabSelected="1" view="pageBreakPreview" topLeftCell="A56" zoomScale="115" zoomScaleNormal="85" zoomScaleSheetLayoutView="115" workbookViewId="0">
      <selection activeCell="B6" sqref="B6:G6"/>
    </sheetView>
  </sheetViews>
  <sheetFormatPr defaultRowHeight="14.5" x14ac:dyDescent="0.35"/>
  <cols>
    <col min="1" max="1" width="8.7265625" style="1"/>
    <col min="2" max="2" width="62.7265625" style="1" customWidth="1"/>
    <col min="3" max="3" width="64.08984375" style="1" customWidth="1"/>
    <col min="4" max="4" width="10.54296875" style="2" customWidth="1"/>
    <col min="5" max="5" width="12.26953125" style="1" customWidth="1"/>
    <col min="6" max="6" width="11.36328125" style="1" customWidth="1"/>
    <col min="7" max="7" width="16.1796875" style="1" customWidth="1"/>
    <col min="8" max="16384" width="8.7265625" style="1"/>
  </cols>
  <sheetData>
    <row r="1" spans="1:8" ht="21" x14ac:dyDescent="0.35">
      <c r="A1" s="101" t="s">
        <v>146</v>
      </c>
      <c r="B1" s="101"/>
      <c r="C1" s="101"/>
      <c r="D1" s="101"/>
      <c r="E1" s="101"/>
      <c r="F1" s="101"/>
      <c r="G1" s="101"/>
    </row>
    <row r="2" spans="1:8" ht="21" x14ac:dyDescent="0.35">
      <c r="A2" s="99" t="s">
        <v>145</v>
      </c>
      <c r="B2" s="98" t="s">
        <v>144</v>
      </c>
      <c r="C2" s="98"/>
      <c r="D2" s="100" t="s">
        <v>143</v>
      </c>
      <c r="E2" s="100"/>
      <c r="F2" s="100"/>
      <c r="G2" s="100"/>
    </row>
    <row r="3" spans="1:8" ht="15.5" x14ac:dyDescent="0.35">
      <c r="A3" s="99"/>
      <c r="B3" s="98"/>
      <c r="C3" s="98"/>
      <c r="D3" s="97" t="s">
        <v>142</v>
      </c>
      <c r="E3" s="96" t="s">
        <v>141</v>
      </c>
      <c r="F3" s="95" t="s">
        <v>140</v>
      </c>
      <c r="G3" s="94" t="s">
        <v>139</v>
      </c>
    </row>
    <row r="4" spans="1:8" ht="15.5" customHeight="1" x14ac:dyDescent="0.35">
      <c r="A4" s="99"/>
      <c r="B4" s="98"/>
      <c r="C4" s="98"/>
      <c r="D4" s="97" t="s">
        <v>138</v>
      </c>
      <c r="E4" s="96" t="s">
        <v>137</v>
      </c>
      <c r="F4" s="95" t="s">
        <v>136</v>
      </c>
      <c r="G4" s="94" t="s">
        <v>135</v>
      </c>
    </row>
    <row r="5" spans="1:8" ht="109.5" customHeight="1" x14ac:dyDescent="0.35">
      <c r="A5" s="92"/>
      <c r="B5" s="93" t="s">
        <v>134</v>
      </c>
      <c r="C5" s="93"/>
      <c r="D5" s="93"/>
      <c r="E5" s="93"/>
      <c r="F5" s="93"/>
      <c r="G5" s="93"/>
    </row>
    <row r="6" spans="1:8" ht="127" customHeight="1" x14ac:dyDescent="0.35">
      <c r="A6" s="92"/>
      <c r="B6" s="91" t="s">
        <v>133</v>
      </c>
      <c r="C6" s="91"/>
      <c r="D6" s="91"/>
      <c r="E6" s="91"/>
      <c r="F6" s="91"/>
      <c r="G6" s="91"/>
    </row>
    <row r="7" spans="1:8" ht="15.5" x14ac:dyDescent="0.35">
      <c r="A7" s="51">
        <v>1</v>
      </c>
      <c r="B7" s="89" t="s">
        <v>132</v>
      </c>
      <c r="C7" s="89" t="s">
        <v>131</v>
      </c>
      <c r="D7" s="90"/>
      <c r="E7" s="89"/>
      <c r="F7" s="89"/>
      <c r="G7" s="89"/>
    </row>
    <row r="8" spans="1:8" ht="115.5" customHeight="1" x14ac:dyDescent="0.35">
      <c r="A8" s="44" t="s">
        <v>130</v>
      </c>
      <c r="B8" s="88" t="s">
        <v>129</v>
      </c>
      <c r="C8" s="24" t="s">
        <v>128</v>
      </c>
      <c r="D8" s="85" t="s">
        <v>124</v>
      </c>
      <c r="E8" s="60">
        <f>(22*0.6*0.8)</f>
        <v>10.56</v>
      </c>
      <c r="F8" s="87"/>
      <c r="G8" s="79"/>
      <c r="H8" s="75"/>
    </row>
    <row r="9" spans="1:8" ht="79" customHeight="1" x14ac:dyDescent="0.35">
      <c r="A9" s="44" t="s">
        <v>127</v>
      </c>
      <c r="B9" s="86" t="s">
        <v>126</v>
      </c>
      <c r="C9" s="23" t="s">
        <v>125</v>
      </c>
      <c r="D9" s="85" t="s">
        <v>124</v>
      </c>
      <c r="E9" s="60">
        <f>(E8-2.64-6.24)+2.35</f>
        <v>4.0299999999999994</v>
      </c>
      <c r="F9" s="84"/>
      <c r="G9" s="84"/>
      <c r="H9" s="75"/>
    </row>
    <row r="10" spans="1:8" ht="15.5" x14ac:dyDescent="0.35">
      <c r="A10" s="51">
        <v>2</v>
      </c>
      <c r="B10" s="70" t="s">
        <v>123</v>
      </c>
      <c r="C10" s="70" t="s">
        <v>122</v>
      </c>
      <c r="D10" s="71"/>
      <c r="E10" s="70"/>
      <c r="F10" s="70"/>
      <c r="G10" s="70"/>
    </row>
    <row r="11" spans="1:8" ht="15.5" x14ac:dyDescent="0.35">
      <c r="A11" s="44">
        <v>2.1</v>
      </c>
      <c r="B11" s="77" t="s">
        <v>121</v>
      </c>
      <c r="C11" s="77"/>
      <c r="D11" s="78"/>
      <c r="E11" s="77"/>
      <c r="F11" s="77"/>
      <c r="G11" s="77"/>
    </row>
    <row r="12" spans="1:8" ht="58" x14ac:dyDescent="0.35">
      <c r="A12" s="44" t="s">
        <v>120</v>
      </c>
      <c r="B12" s="82" t="s">
        <v>119</v>
      </c>
      <c r="C12" s="67" t="s">
        <v>118</v>
      </c>
      <c r="D12" s="83" t="s">
        <v>114</v>
      </c>
      <c r="E12" s="60">
        <f xml:space="preserve"> (22*0.6)</f>
        <v>13.2</v>
      </c>
      <c r="F12" s="82"/>
      <c r="G12" s="79"/>
    </row>
    <row r="13" spans="1:8" ht="246.5" x14ac:dyDescent="0.35">
      <c r="A13" s="44" t="s">
        <v>117</v>
      </c>
      <c r="B13" s="82" t="s">
        <v>116</v>
      </c>
      <c r="C13" s="67" t="s">
        <v>115</v>
      </c>
      <c r="D13" s="81" t="s">
        <v>114</v>
      </c>
      <c r="E13" s="60">
        <v>8.5500000000000007</v>
      </c>
      <c r="F13" s="80"/>
      <c r="G13" s="79"/>
    </row>
    <row r="14" spans="1:8" ht="15.5" x14ac:dyDescent="0.35">
      <c r="A14" s="44">
        <v>2.2000000000000002</v>
      </c>
      <c r="B14" s="77" t="s">
        <v>113</v>
      </c>
      <c r="C14" s="77"/>
      <c r="D14" s="78"/>
      <c r="E14" s="77"/>
      <c r="F14" s="77"/>
      <c r="G14" s="77"/>
    </row>
    <row r="15" spans="1:8" ht="140" customHeight="1" x14ac:dyDescent="0.35">
      <c r="A15" s="44" t="s">
        <v>112</v>
      </c>
      <c r="B15" s="39" t="s">
        <v>111</v>
      </c>
      <c r="C15" s="39" t="s">
        <v>110</v>
      </c>
      <c r="D15" s="33"/>
      <c r="E15" s="76"/>
      <c r="F15" s="59"/>
      <c r="G15" s="16"/>
    </row>
    <row r="16" spans="1:8" ht="16" customHeight="1" x14ac:dyDescent="0.35">
      <c r="A16" s="44" t="s">
        <v>109</v>
      </c>
      <c r="B16" s="74" t="s">
        <v>108</v>
      </c>
      <c r="C16" s="42" t="s">
        <v>107</v>
      </c>
      <c r="D16" s="33" t="s">
        <v>103</v>
      </c>
      <c r="E16" s="60">
        <f>14.8*0.4*0.2</f>
        <v>1.1840000000000002</v>
      </c>
      <c r="F16" s="59"/>
      <c r="G16" s="16"/>
      <c r="H16" s="75"/>
    </row>
    <row r="17" spans="1:7" ht="15.5" customHeight="1" x14ac:dyDescent="0.35">
      <c r="A17" s="44" t="s">
        <v>106</v>
      </c>
      <c r="B17" s="74" t="s">
        <v>105</v>
      </c>
      <c r="C17" s="39" t="s">
        <v>104</v>
      </c>
      <c r="D17" s="33" t="s">
        <v>103</v>
      </c>
      <c r="E17" s="60">
        <f>(14.8*0.28*0.2)+(4.4*1.9*0.12)+(4.8*0.2*0.2)</f>
        <v>2.024</v>
      </c>
      <c r="F17" s="73"/>
      <c r="G17" s="16"/>
    </row>
    <row r="18" spans="1:7" ht="15.5" x14ac:dyDescent="0.35">
      <c r="A18" s="51">
        <v>3</v>
      </c>
      <c r="B18" s="70" t="s">
        <v>102</v>
      </c>
      <c r="C18" s="72" t="s">
        <v>101</v>
      </c>
      <c r="D18" s="71"/>
      <c r="E18" s="70"/>
      <c r="F18" s="70"/>
      <c r="G18" s="70"/>
    </row>
    <row r="19" spans="1:7" ht="108" customHeight="1" x14ac:dyDescent="0.35">
      <c r="A19" s="44">
        <v>3.1</v>
      </c>
      <c r="B19" s="69" t="s">
        <v>100</v>
      </c>
      <c r="C19" s="67" t="s">
        <v>99</v>
      </c>
      <c r="D19" s="33" t="s">
        <v>98</v>
      </c>
      <c r="E19" s="60">
        <f>(22*0.8*0.4)+(4*0.4*0.8)</f>
        <v>8.32</v>
      </c>
      <c r="F19" s="59"/>
      <c r="G19" s="16"/>
    </row>
    <row r="20" spans="1:7" ht="132" customHeight="1" x14ac:dyDescent="0.35">
      <c r="A20" s="44">
        <v>3.2</v>
      </c>
      <c r="B20" s="68" t="s">
        <v>97</v>
      </c>
      <c r="C20" s="67" t="s">
        <v>96</v>
      </c>
      <c r="D20" s="33" t="s">
        <v>60</v>
      </c>
      <c r="E20" s="60">
        <v>39.97</v>
      </c>
      <c r="F20" s="17"/>
      <c r="G20" s="16"/>
    </row>
    <row r="21" spans="1:7" x14ac:dyDescent="0.35">
      <c r="A21" s="51">
        <v>4</v>
      </c>
      <c r="B21" s="57" t="s">
        <v>95</v>
      </c>
      <c r="C21" s="66" t="s">
        <v>94</v>
      </c>
      <c r="D21" s="51"/>
      <c r="E21" s="51"/>
      <c r="F21" s="50"/>
      <c r="G21" s="50"/>
    </row>
    <row r="22" spans="1:7" ht="116" x14ac:dyDescent="0.35">
      <c r="A22" s="44">
        <v>4.0999999999999996</v>
      </c>
      <c r="B22" s="61" t="s">
        <v>93</v>
      </c>
      <c r="C22" s="61" t="s">
        <v>92</v>
      </c>
      <c r="D22" s="33" t="s">
        <v>60</v>
      </c>
      <c r="E22" s="60">
        <f>45+39.9</f>
        <v>84.9</v>
      </c>
      <c r="F22" s="17"/>
      <c r="G22" s="16"/>
    </row>
    <row r="23" spans="1:7" x14ac:dyDescent="0.35">
      <c r="A23" s="51">
        <v>5</v>
      </c>
      <c r="B23" s="50" t="s">
        <v>91</v>
      </c>
      <c r="C23" s="50" t="s">
        <v>90</v>
      </c>
      <c r="D23" s="51"/>
      <c r="E23" s="50"/>
      <c r="F23" s="50"/>
      <c r="G23" s="50"/>
    </row>
    <row r="24" spans="1:7" ht="130.5" x14ac:dyDescent="0.35">
      <c r="A24" s="44" t="s">
        <v>89</v>
      </c>
      <c r="B24" s="65" t="s">
        <v>88</v>
      </c>
      <c r="C24" s="63" t="s">
        <v>87</v>
      </c>
      <c r="D24" s="31" t="s">
        <v>60</v>
      </c>
      <c r="E24" s="60">
        <f>4+1.8*3</f>
        <v>9.4</v>
      </c>
      <c r="F24" s="17"/>
      <c r="G24" s="16"/>
    </row>
    <row r="25" spans="1:7" ht="145" x14ac:dyDescent="0.35">
      <c r="A25" s="44" t="s">
        <v>86</v>
      </c>
      <c r="B25" s="64" t="s">
        <v>85</v>
      </c>
      <c r="C25" s="63" t="s">
        <v>84</v>
      </c>
      <c r="D25" s="31" t="s">
        <v>60</v>
      </c>
      <c r="E25" s="60">
        <f>(5.4*1.5*3)-(0.8*1.5*3)+(0.6*1.5*2)</f>
        <v>22.500000000000004</v>
      </c>
      <c r="F25" s="60"/>
      <c r="G25" s="16"/>
    </row>
    <row r="26" spans="1:7" x14ac:dyDescent="0.35">
      <c r="A26" s="51">
        <v>6</v>
      </c>
      <c r="B26" s="50" t="s">
        <v>83</v>
      </c>
      <c r="C26" s="50" t="s">
        <v>82</v>
      </c>
      <c r="D26" s="51"/>
      <c r="E26" s="50"/>
      <c r="F26" s="50"/>
      <c r="G26" s="50"/>
    </row>
    <row r="27" spans="1:7" ht="203" x14ac:dyDescent="0.35">
      <c r="A27" s="44" t="s">
        <v>81</v>
      </c>
      <c r="B27" s="62" t="s">
        <v>80</v>
      </c>
      <c r="C27" s="21" t="s">
        <v>79</v>
      </c>
      <c r="D27" s="33" t="s">
        <v>60</v>
      </c>
      <c r="E27" s="60">
        <f>(1.8*3)+(5.4*1.15*3)-(0.72+0.8*0.5*3)</f>
        <v>22.11</v>
      </c>
      <c r="F27" s="61"/>
      <c r="G27" s="16"/>
    </row>
    <row r="28" spans="1:7" ht="232" x14ac:dyDescent="0.35">
      <c r="A28" s="44" t="s">
        <v>78</v>
      </c>
      <c r="B28" s="62" t="s">
        <v>77</v>
      </c>
      <c r="C28" s="21" t="s">
        <v>76</v>
      </c>
      <c r="D28" s="31" t="s">
        <v>60</v>
      </c>
      <c r="E28" s="60">
        <f>(8.2*3.4)+(4*3-0.8*2*3-0.6*1.5*2)+(10.8*1.5-1*1.5*2)</f>
        <v>46.48</v>
      </c>
      <c r="F28" s="58"/>
      <c r="G28" s="16"/>
    </row>
    <row r="29" spans="1:7" ht="14.5" customHeight="1" x14ac:dyDescent="0.35">
      <c r="A29" s="57">
        <v>7</v>
      </c>
      <c r="B29" s="50" t="s">
        <v>75</v>
      </c>
      <c r="C29" s="50"/>
      <c r="D29" s="51"/>
      <c r="E29" s="50"/>
      <c r="F29" s="50"/>
      <c r="G29" s="50"/>
    </row>
    <row r="30" spans="1:7" ht="203" x14ac:dyDescent="0.35">
      <c r="A30" s="44" t="s">
        <v>74</v>
      </c>
      <c r="B30" s="62" t="s">
        <v>73</v>
      </c>
      <c r="C30" s="39" t="s">
        <v>72</v>
      </c>
      <c r="D30" s="33" t="s">
        <v>60</v>
      </c>
      <c r="E30" s="60">
        <v>8.3000000000000007</v>
      </c>
      <c r="F30" s="58"/>
      <c r="G30" s="58"/>
    </row>
    <row r="31" spans="1:7" ht="246.5" x14ac:dyDescent="0.35">
      <c r="A31" s="44" t="s">
        <v>71</v>
      </c>
      <c r="B31" s="61" t="s">
        <v>70</v>
      </c>
      <c r="C31" s="39" t="s">
        <v>69</v>
      </c>
      <c r="D31" s="33" t="s">
        <v>60</v>
      </c>
      <c r="E31" s="60">
        <f>5.4</f>
        <v>5.4</v>
      </c>
      <c r="F31" s="59"/>
      <c r="G31" s="58"/>
    </row>
    <row r="32" spans="1:7" ht="15.65" customHeight="1" x14ac:dyDescent="0.35">
      <c r="A32" s="57">
        <v>8</v>
      </c>
      <c r="B32" s="50" t="s">
        <v>68</v>
      </c>
      <c r="C32" s="50" t="s">
        <v>67</v>
      </c>
      <c r="D32" s="51"/>
      <c r="E32" s="50"/>
      <c r="F32" s="50"/>
      <c r="G32" s="50"/>
    </row>
    <row r="33" spans="1:7" ht="29" x14ac:dyDescent="0.35">
      <c r="A33" s="37">
        <v>8.1</v>
      </c>
      <c r="B33" s="14" t="s">
        <v>66</v>
      </c>
      <c r="C33" s="14" t="s">
        <v>65</v>
      </c>
      <c r="D33" s="55" t="s">
        <v>60</v>
      </c>
      <c r="E33" s="56">
        <f>0.8*2*3</f>
        <v>4.8000000000000007</v>
      </c>
      <c r="F33" s="40"/>
      <c r="G33" s="34"/>
    </row>
    <row r="34" spans="1:7" ht="229.5" customHeight="1" x14ac:dyDescent="0.35">
      <c r="A34" s="37"/>
      <c r="B34" s="21" t="s">
        <v>64</v>
      </c>
      <c r="C34" s="21" t="s">
        <v>63</v>
      </c>
      <c r="D34" s="55"/>
      <c r="E34" s="54"/>
      <c r="F34" s="40"/>
      <c r="G34" s="34"/>
    </row>
    <row r="35" spans="1:7" ht="17" customHeight="1" x14ac:dyDescent="0.35">
      <c r="A35" s="37">
        <v>8.1999999999999993</v>
      </c>
      <c r="B35" s="14" t="s">
        <v>62</v>
      </c>
      <c r="C35" s="14" t="s">
        <v>61</v>
      </c>
      <c r="D35" s="53" t="s">
        <v>60</v>
      </c>
      <c r="E35" s="52">
        <f>0.6*0.4*3</f>
        <v>0.72</v>
      </c>
      <c r="F35" s="52"/>
      <c r="G35" s="52"/>
    </row>
    <row r="36" spans="1:7" ht="177" customHeight="1" x14ac:dyDescent="0.35">
      <c r="A36" s="37"/>
      <c r="B36" s="9" t="s">
        <v>59</v>
      </c>
      <c r="C36" s="48" t="s">
        <v>58</v>
      </c>
      <c r="D36" s="53"/>
      <c r="E36" s="52"/>
      <c r="F36" s="52"/>
      <c r="G36" s="52"/>
    </row>
    <row r="37" spans="1:7" ht="23.15" customHeight="1" x14ac:dyDescent="0.35">
      <c r="A37" s="51">
        <v>9</v>
      </c>
      <c r="B37" s="50" t="s">
        <v>57</v>
      </c>
      <c r="C37" s="50" t="s">
        <v>56</v>
      </c>
      <c r="D37" s="51"/>
      <c r="E37" s="50"/>
      <c r="F37" s="50"/>
      <c r="G37" s="50"/>
    </row>
    <row r="38" spans="1:7" ht="26.5" customHeight="1" x14ac:dyDescent="0.35">
      <c r="A38" s="44">
        <v>9.1</v>
      </c>
      <c r="B38" s="30" t="s">
        <v>55</v>
      </c>
      <c r="C38" s="30"/>
      <c r="D38" s="33"/>
      <c r="E38" s="49"/>
      <c r="F38" s="17"/>
      <c r="G38" s="16"/>
    </row>
    <row r="39" spans="1:7" ht="26.5" customHeight="1" x14ac:dyDescent="0.35">
      <c r="A39" s="15" t="s">
        <v>54</v>
      </c>
      <c r="B39" s="14" t="s">
        <v>53</v>
      </c>
      <c r="C39" s="14" t="s">
        <v>52</v>
      </c>
      <c r="D39" s="31"/>
      <c r="E39" s="49"/>
      <c r="F39" s="17"/>
      <c r="G39" s="16"/>
    </row>
    <row r="40" spans="1:7" ht="194" customHeight="1" x14ac:dyDescent="0.35">
      <c r="A40" s="10"/>
      <c r="B40" s="8" t="s">
        <v>51</v>
      </c>
      <c r="C40" s="48" t="s">
        <v>50</v>
      </c>
      <c r="D40" s="31" t="s">
        <v>15</v>
      </c>
      <c r="E40" s="18">
        <v>1</v>
      </c>
      <c r="F40" s="17"/>
      <c r="G40" s="16"/>
    </row>
    <row r="41" spans="1:7" ht="103" customHeight="1" x14ac:dyDescent="0.35">
      <c r="A41" s="44" t="s">
        <v>49</v>
      </c>
      <c r="B41" s="47" t="s">
        <v>48</v>
      </c>
      <c r="C41" s="21" t="s">
        <v>47</v>
      </c>
      <c r="D41" s="31" t="s">
        <v>3</v>
      </c>
      <c r="E41" s="18">
        <v>15</v>
      </c>
      <c r="F41" s="38"/>
      <c r="G41" s="46"/>
    </row>
    <row r="42" spans="1:7" ht="29.5" customHeight="1" x14ac:dyDescent="0.35">
      <c r="A42" s="44">
        <v>9.1999999999999993</v>
      </c>
      <c r="B42" s="30" t="s">
        <v>46</v>
      </c>
      <c r="C42" s="30" t="s">
        <v>45</v>
      </c>
      <c r="D42" s="31"/>
      <c r="E42" s="18"/>
      <c r="F42" s="38"/>
      <c r="G42" s="46"/>
    </row>
    <row r="43" spans="1:7" ht="19.5" customHeight="1" x14ac:dyDescent="0.35">
      <c r="A43" s="44"/>
      <c r="B43" s="14" t="s">
        <v>44</v>
      </c>
      <c r="C43" s="45" t="s">
        <v>43</v>
      </c>
      <c r="D43" s="41" t="s">
        <v>15</v>
      </c>
      <c r="E43" s="35">
        <v>2</v>
      </c>
      <c r="F43" s="40"/>
      <c r="G43" s="34"/>
    </row>
    <row r="44" spans="1:7" ht="206.5" customHeight="1" x14ac:dyDescent="0.35">
      <c r="A44" s="44" t="s">
        <v>42</v>
      </c>
      <c r="B44" s="32" t="s">
        <v>41</v>
      </c>
      <c r="C44" s="43" t="s">
        <v>40</v>
      </c>
      <c r="D44" s="41"/>
      <c r="E44" s="35"/>
      <c r="F44" s="40"/>
      <c r="G44" s="34"/>
    </row>
    <row r="45" spans="1:7" ht="26" customHeight="1" x14ac:dyDescent="0.35">
      <c r="A45" s="15" t="s">
        <v>39</v>
      </c>
      <c r="B45" s="14" t="s">
        <v>38</v>
      </c>
      <c r="C45" s="14" t="s">
        <v>37</v>
      </c>
      <c r="D45" s="41" t="s">
        <v>15</v>
      </c>
      <c r="E45" s="35">
        <v>3</v>
      </c>
      <c r="F45" s="40"/>
      <c r="G45" s="34"/>
    </row>
    <row r="46" spans="1:7" ht="87" customHeight="1" x14ac:dyDescent="0.35">
      <c r="A46" s="10"/>
      <c r="B46" s="39" t="s">
        <v>36</v>
      </c>
      <c r="C46" s="42" t="s">
        <v>35</v>
      </c>
      <c r="D46" s="41"/>
      <c r="E46" s="35"/>
      <c r="F46" s="40"/>
      <c r="G46" s="34"/>
    </row>
    <row r="47" spans="1:7" ht="163.5" customHeight="1" x14ac:dyDescent="0.35">
      <c r="A47" s="15" t="s">
        <v>34</v>
      </c>
      <c r="B47" s="39" t="s">
        <v>33</v>
      </c>
      <c r="C47" s="39" t="s">
        <v>32</v>
      </c>
      <c r="D47" s="31" t="s">
        <v>15</v>
      </c>
      <c r="E47" s="18">
        <v>1</v>
      </c>
      <c r="F47" s="38"/>
      <c r="G47" s="16"/>
    </row>
    <row r="48" spans="1:7" ht="15.5" customHeight="1" x14ac:dyDescent="0.35">
      <c r="A48" s="10"/>
      <c r="B48" s="14" t="s">
        <v>31</v>
      </c>
      <c r="C48" s="14" t="s">
        <v>30</v>
      </c>
      <c r="D48" s="31"/>
      <c r="E48" s="18"/>
      <c r="F48" s="38"/>
      <c r="G48" s="16"/>
    </row>
    <row r="49" spans="1:7" ht="99.65" customHeight="1" x14ac:dyDescent="0.35">
      <c r="A49" s="37" t="s">
        <v>29</v>
      </c>
      <c r="B49" s="8" t="s">
        <v>28</v>
      </c>
      <c r="C49" s="8" t="s">
        <v>27</v>
      </c>
      <c r="D49" s="33" t="s">
        <v>19</v>
      </c>
      <c r="E49" s="18">
        <v>1</v>
      </c>
      <c r="F49" s="17"/>
      <c r="G49" s="16"/>
    </row>
    <row r="50" spans="1:7" ht="15.5" customHeight="1" x14ac:dyDescent="0.35">
      <c r="A50" s="37"/>
      <c r="B50" s="14" t="s">
        <v>26</v>
      </c>
      <c r="C50" s="14" t="s">
        <v>25</v>
      </c>
      <c r="D50" s="36" t="s">
        <v>19</v>
      </c>
      <c r="E50" s="35">
        <v>1</v>
      </c>
      <c r="F50" s="35"/>
      <c r="G50" s="34"/>
    </row>
    <row r="51" spans="1:7" ht="99.65" customHeight="1" x14ac:dyDescent="0.35">
      <c r="A51" s="37"/>
      <c r="B51" s="8" t="s">
        <v>24</v>
      </c>
      <c r="C51" s="8" t="s">
        <v>23</v>
      </c>
      <c r="D51" s="36"/>
      <c r="E51" s="35"/>
      <c r="F51" s="35"/>
      <c r="G51" s="34"/>
    </row>
    <row r="52" spans="1:7" ht="279" customHeight="1" x14ac:dyDescent="0.35">
      <c r="A52" s="22" t="s">
        <v>22</v>
      </c>
      <c r="B52" s="32" t="s">
        <v>21</v>
      </c>
      <c r="C52" s="8" t="s">
        <v>20</v>
      </c>
      <c r="D52" s="33" t="s">
        <v>19</v>
      </c>
      <c r="E52" s="18">
        <v>1</v>
      </c>
      <c r="F52" s="17"/>
      <c r="G52" s="16"/>
    </row>
    <row r="53" spans="1:7" ht="64" customHeight="1" x14ac:dyDescent="0.35">
      <c r="A53" s="22" t="s">
        <v>18</v>
      </c>
      <c r="B53" s="32" t="s">
        <v>17</v>
      </c>
      <c r="C53" s="8" t="s">
        <v>16</v>
      </c>
      <c r="D53" s="31" t="s">
        <v>15</v>
      </c>
      <c r="E53" s="18">
        <v>4</v>
      </c>
      <c r="F53" s="17"/>
      <c r="G53" s="16"/>
    </row>
    <row r="54" spans="1:7" ht="14" customHeight="1" x14ac:dyDescent="0.35">
      <c r="A54" s="30">
        <v>9.3000000000000007</v>
      </c>
      <c r="B54" s="30" t="s">
        <v>14</v>
      </c>
      <c r="C54" s="29"/>
      <c r="D54" s="28"/>
      <c r="E54" s="27"/>
      <c r="F54" s="26"/>
      <c r="G54" s="25"/>
    </row>
    <row r="55" spans="1:7" ht="286" customHeight="1" x14ac:dyDescent="0.35">
      <c r="A55" s="22" t="s">
        <v>13</v>
      </c>
      <c r="B55" s="24" t="s">
        <v>12</v>
      </c>
      <c r="C55" s="23" t="s">
        <v>11</v>
      </c>
      <c r="D55" s="19" t="s">
        <v>7</v>
      </c>
      <c r="E55" s="18">
        <v>1</v>
      </c>
      <c r="F55" s="17"/>
      <c r="G55" s="16"/>
    </row>
    <row r="56" spans="1:7" ht="215" customHeight="1" x14ac:dyDescent="0.35">
      <c r="A56" s="22" t="s">
        <v>10</v>
      </c>
      <c r="B56" s="21" t="s">
        <v>9</v>
      </c>
      <c r="C56" s="20" t="s">
        <v>8</v>
      </c>
      <c r="D56" s="19" t="s">
        <v>7</v>
      </c>
      <c r="E56" s="18">
        <v>1</v>
      </c>
      <c r="F56" s="17"/>
      <c r="G56" s="16"/>
    </row>
    <row r="57" spans="1:7" ht="11" customHeight="1" x14ac:dyDescent="0.35">
      <c r="A57" s="15" t="s">
        <v>6</v>
      </c>
      <c r="B57" s="14" t="s">
        <v>5</v>
      </c>
      <c r="C57" s="14" t="s">
        <v>4</v>
      </c>
      <c r="D57" s="13" t="s">
        <v>3</v>
      </c>
      <c r="E57" s="12">
        <v>26</v>
      </c>
      <c r="F57" s="12"/>
      <c r="G57" s="11"/>
    </row>
    <row r="58" spans="1:7" ht="57.5" customHeight="1" x14ac:dyDescent="0.35">
      <c r="A58" s="10"/>
      <c r="B58" s="9" t="s">
        <v>2</v>
      </c>
      <c r="C58" s="8" t="s">
        <v>1</v>
      </c>
      <c r="D58" s="7"/>
      <c r="E58" s="6"/>
      <c r="F58" s="6"/>
      <c r="G58" s="5"/>
    </row>
    <row r="59" spans="1:7" ht="29.15" customHeight="1" x14ac:dyDescent="0.35">
      <c r="A59" s="4" t="s">
        <v>0</v>
      </c>
      <c r="B59" s="4"/>
      <c r="C59" s="4"/>
      <c r="D59" s="4"/>
      <c r="E59" s="4"/>
      <c r="F59" s="4"/>
      <c r="G59" s="3">
        <f>SUM(G8:G58)</f>
        <v>0</v>
      </c>
    </row>
  </sheetData>
  <mergeCells count="38">
    <mergeCell ref="F57:F58"/>
    <mergeCell ref="G50:G51"/>
    <mergeCell ref="G57:G58"/>
    <mergeCell ref="A59:F59"/>
    <mergeCell ref="A47:A48"/>
    <mergeCell ref="A49:A51"/>
    <mergeCell ref="D50:D51"/>
    <mergeCell ref="E50:E51"/>
    <mergeCell ref="F50:F51"/>
    <mergeCell ref="A57:A58"/>
    <mergeCell ref="D57:D58"/>
    <mergeCell ref="E57:E58"/>
    <mergeCell ref="A45:A46"/>
    <mergeCell ref="D45:D46"/>
    <mergeCell ref="E45:E46"/>
    <mergeCell ref="F45:F46"/>
    <mergeCell ref="G45:G46"/>
    <mergeCell ref="A39:A40"/>
    <mergeCell ref="D43:D44"/>
    <mergeCell ref="E43:E44"/>
    <mergeCell ref="F43:F44"/>
    <mergeCell ref="G43:G44"/>
    <mergeCell ref="A35:A36"/>
    <mergeCell ref="D35:D36"/>
    <mergeCell ref="E35:E36"/>
    <mergeCell ref="F35:F36"/>
    <mergeCell ref="G35:G36"/>
    <mergeCell ref="A33:A34"/>
    <mergeCell ref="D33:D34"/>
    <mergeCell ref="E33:E34"/>
    <mergeCell ref="F33:F34"/>
    <mergeCell ref="G33:G34"/>
    <mergeCell ref="B6:G6"/>
    <mergeCell ref="A1:G1"/>
    <mergeCell ref="A2:A4"/>
    <mergeCell ref="B2:C4"/>
    <mergeCell ref="D2:G2"/>
    <mergeCell ref="B5:G5"/>
  </mergeCells>
  <pageMargins left="0.7" right="0.7" top="0.75" bottom="0.75" header="0.3" footer="0.3"/>
  <pageSetup paperSize="9"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BOQs TOILETS </vt:lpstr>
      <vt:lpstr>'BOQs TOILETS '!Print_Area</vt:lpstr>
    </vt:vector>
  </TitlesOfParts>
  <Company>MSFOCB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ALASKARI (Yemen-TechReferent)</dc:creator>
  <cp:lastModifiedBy>Mohammed ALASKARI (Yemen-TechReferent)</cp:lastModifiedBy>
  <dcterms:created xsi:type="dcterms:W3CDTF">2026-08-12T11:36:43Z</dcterms:created>
  <dcterms:modified xsi:type="dcterms:W3CDTF">2026-08-12T11:37:15Z</dcterms:modified>
</cp:coreProperties>
</file>